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800" windowHeight="12300" firstSheet="1" activeTab="6"/>
  </bookViews>
  <sheets>
    <sheet name="Паспорт лаборатории" sheetId="1" r:id="rId1"/>
    <sheet name="Кадры" sheetId="2" r:id="rId2"/>
    <sheet name="Оборудование" sheetId="3" r:id="rId3"/>
    <sheet name="Микробный пейзаж" sheetId="4" r:id="rId4"/>
    <sheet name="Резистентность" sheetId="6" r:id="rId5"/>
    <sheet name="Кол-во исследований" sheetId="7" r:id="rId6"/>
    <sheet name="Кол-во проб" sheetId="8" r:id="rId7"/>
  </sheets>
  <calcPr calcId="145621"/>
</workbook>
</file>

<file path=xl/calcChain.xml><?xml version="1.0" encoding="utf-8"?>
<calcChain xmlns="http://schemas.openxmlformats.org/spreadsheetml/2006/main">
  <c r="I150" i="4" l="1"/>
  <c r="I119" i="4"/>
  <c r="D3" i="6" l="1"/>
  <c r="I85" i="4" l="1"/>
  <c r="I82" i="4"/>
  <c r="I107" i="4"/>
  <c r="I135" i="4"/>
  <c r="I159" i="4"/>
  <c r="I158" i="4"/>
  <c r="I160" i="4"/>
  <c r="I157" i="4"/>
  <c r="I152" i="4"/>
  <c r="I147" i="4"/>
  <c r="I20" i="4"/>
  <c r="D42" i="6" l="1"/>
  <c r="D30" i="6"/>
  <c r="D27" i="6"/>
  <c r="D25" i="6"/>
  <c r="D24" i="6"/>
  <c r="D23" i="6"/>
  <c r="D22" i="6"/>
  <c r="D21" i="6"/>
  <c r="D20" i="6"/>
  <c r="D19" i="6"/>
  <c r="D18" i="6"/>
  <c r="D17" i="6"/>
  <c r="D16" i="6"/>
  <c r="D15" i="6"/>
  <c r="D14" i="6"/>
  <c r="D11" i="6"/>
  <c r="D9" i="6"/>
  <c r="D8" i="6"/>
  <c r="D7" i="6"/>
  <c r="D5" i="6"/>
  <c r="D4" i="6"/>
  <c r="I156" i="4"/>
  <c r="I155" i="4"/>
  <c r="I154" i="4"/>
  <c r="I153" i="4"/>
  <c r="I151" i="4"/>
  <c r="I149" i="4"/>
  <c r="I148" i="4"/>
  <c r="I146" i="4"/>
  <c r="I145" i="4"/>
  <c r="I144" i="4"/>
  <c r="I143" i="4"/>
  <c r="I142" i="4"/>
  <c r="I140" i="4"/>
  <c r="I139" i="4"/>
  <c r="I138" i="4"/>
  <c r="I137" i="4"/>
  <c r="I136" i="4"/>
  <c r="I134" i="4"/>
  <c r="I133" i="4"/>
  <c r="I132" i="4"/>
  <c r="I131" i="4"/>
  <c r="I130" i="4"/>
  <c r="I128" i="4"/>
  <c r="I127" i="4"/>
  <c r="I125" i="4"/>
  <c r="I124" i="4"/>
  <c r="I123" i="4"/>
  <c r="I122" i="4"/>
  <c r="I121" i="4"/>
  <c r="I120" i="4"/>
  <c r="I118" i="4"/>
  <c r="I117" i="4"/>
  <c r="I116" i="4"/>
  <c r="I114" i="4"/>
  <c r="I113" i="4"/>
  <c r="I111" i="4"/>
  <c r="I110" i="4"/>
  <c r="I109" i="4"/>
  <c r="I108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4" i="4"/>
  <c r="I83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6" i="4"/>
  <c r="I65" i="4"/>
  <c r="I64" i="4"/>
  <c r="I63" i="4"/>
  <c r="I62" i="4"/>
  <c r="I61" i="4"/>
  <c r="I60" i="4"/>
  <c r="I59" i="4"/>
  <c r="I58" i="4"/>
  <c r="I57" i="4"/>
  <c r="I56" i="4"/>
  <c r="I55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29" i="4"/>
  <c r="I28" i="4"/>
  <c r="I27" i="4"/>
  <c r="I26" i="4"/>
  <c r="I25" i="4"/>
  <c r="I24" i="4"/>
  <c r="I23" i="4"/>
  <c r="I22" i="4"/>
  <c r="I21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D13" i="6" l="1"/>
  <c r="D29" i="6"/>
  <c r="D31" i="6"/>
  <c r="D35" i="6"/>
  <c r="D39" i="6"/>
  <c r="D33" i="6"/>
  <c r="D37" i="6"/>
  <c r="D41" i="6"/>
  <c r="D6" i="6"/>
  <c r="D10" i="6"/>
  <c r="D12" i="6"/>
  <c r="D26" i="6"/>
  <c r="D28" i="6"/>
  <c r="D32" i="6"/>
  <c r="D34" i="6"/>
  <c r="D36" i="6"/>
  <c r="D38" i="6"/>
  <c r="D40" i="6"/>
</calcChain>
</file>

<file path=xl/sharedStrings.xml><?xml version="1.0" encoding="utf-8"?>
<sst xmlns="http://schemas.openxmlformats.org/spreadsheetml/2006/main" count="487" uniqueCount="307">
  <si>
    <t>№ п/п</t>
  </si>
  <si>
    <t>Название ЛПУ</t>
  </si>
  <si>
    <t>Почтовый адрес ЛПУ</t>
  </si>
  <si>
    <t>Название лаборатории</t>
  </si>
  <si>
    <t xml:space="preserve">Вид лаборатории (выбрать цифровое обозначение):              1 - самостоятельная; 2 - отдел КДЛ;           </t>
  </si>
  <si>
    <t>Наличие санитарно-эпидемиологического заключения на работу с микроорганизмами III-IV группами патогенности (серия, рег. №, срок действия)</t>
  </si>
  <si>
    <t>Участие в ФСВОК.                         Указать с какого года.                                        1 - участвуем;                                       2 - не участвуем</t>
  </si>
  <si>
    <t>Компьютерное оснащение:            1 - имеется;                                      2 - не имеется</t>
  </si>
  <si>
    <t>Программное обеспечение (разработчик, название)</t>
  </si>
  <si>
    <t>Телефон лаборатории (с кодом города), Факс лаборатории (с кодом города),   Е-maiI</t>
  </si>
  <si>
    <t>ПРИМЕЧАНИЕ!!!</t>
  </si>
  <si>
    <t>на данную ячейку (НЕ НАЖИМАЯ!!!) и тогда сразу же отобразится всплывающее окно с подсказкой.</t>
  </si>
  <si>
    <t>Чтобы сделать такую вкладку необходимо:</t>
  </si>
  <si>
    <t>1 -  поместить курсор на нужную ячейку;</t>
  </si>
  <si>
    <t>2 - щелкнуть правой кнопкой мыши по нужной ячейке;</t>
  </si>
  <si>
    <t>3 - в появившейся панеле выбрать "Вставить примечание", щелкнув по нему левой кнопкой мыши;</t>
  </si>
  <si>
    <t>4 - в появившемся окне описать требуемое.</t>
  </si>
  <si>
    <t>Штатное расписание</t>
  </si>
  <si>
    <t>Наименование должности с учетом наличия медицинского образования</t>
  </si>
  <si>
    <t>Количество должностей по штатному расписанию</t>
  </si>
  <si>
    <t>Количество физических лиц</t>
  </si>
  <si>
    <t>В т.ч. имеют квалификационные категории</t>
  </si>
  <si>
    <t>Высшая</t>
  </si>
  <si>
    <t>Первая</t>
  </si>
  <si>
    <t>Вторая</t>
  </si>
  <si>
    <t>врач-бактериолог</t>
  </si>
  <si>
    <t>лаборант</t>
  </si>
  <si>
    <t>Производитель</t>
  </si>
  <si>
    <t>Данная вкладка содержит в себе информацию о значимых микроорганизмах</t>
  </si>
  <si>
    <t>Наименование биоматериала</t>
  </si>
  <si>
    <t>Количество образцов</t>
  </si>
  <si>
    <t>Высеваемость в %</t>
  </si>
  <si>
    <t>Количество выделен ных культур</t>
  </si>
  <si>
    <t>Наименования выделенных культур</t>
  </si>
  <si>
    <t>Количество данного вида</t>
  </si>
  <si>
    <t>Частота в % от общего числа культур</t>
  </si>
  <si>
    <t>всего</t>
  </si>
  <si>
    <t>из них положительных</t>
  </si>
  <si>
    <t>Кровь на стерильность</t>
  </si>
  <si>
    <t>Acinetobacter spp.</t>
  </si>
  <si>
    <t>C.albicans</t>
  </si>
  <si>
    <t>C.glabrata</t>
  </si>
  <si>
    <t>C.auris</t>
  </si>
  <si>
    <t>C.krusei</t>
  </si>
  <si>
    <t>C.parapsilosis</t>
  </si>
  <si>
    <t>Clostridium spp.</t>
  </si>
  <si>
    <t>Corynebacterium spp.</t>
  </si>
  <si>
    <t>Enterobacter spp.</t>
  </si>
  <si>
    <t>E.coli</t>
  </si>
  <si>
    <t>K.pneumoniae</t>
  </si>
  <si>
    <t>P.aeruginosa</t>
  </si>
  <si>
    <t>serratia marcescens</t>
  </si>
  <si>
    <t>Staphylococcus aureus</t>
  </si>
  <si>
    <t>КОС</t>
  </si>
  <si>
    <t>Enterococcus spp.</t>
  </si>
  <si>
    <t>Stenotrophomonas maltophilia</t>
  </si>
  <si>
    <t>Streptococcus группы В</t>
  </si>
  <si>
    <t>Bacteroides frsgilis</t>
  </si>
  <si>
    <t>Streptococcus spp.</t>
  </si>
  <si>
    <t>Streptococcus pneumoniae</t>
  </si>
  <si>
    <t>Listeria monocytogenes</t>
  </si>
  <si>
    <t>Моча</t>
  </si>
  <si>
    <t>Escherichia coli</t>
  </si>
  <si>
    <t>Klebsiella pneumoniae</t>
  </si>
  <si>
    <t>Proteus mirabilis</t>
  </si>
  <si>
    <t>Pseudomonas aeruginosa</t>
  </si>
  <si>
    <t>Morganella morganii</t>
  </si>
  <si>
    <t>S.saprophiticus</t>
  </si>
  <si>
    <t>Citrobacter spp.</t>
  </si>
  <si>
    <t>Candida spp.</t>
  </si>
  <si>
    <t>Прочие</t>
  </si>
  <si>
    <t>Мокрота</t>
  </si>
  <si>
    <t>Haemophylus influenzae</t>
  </si>
  <si>
    <t xml:space="preserve">Moraxella catarrhalis </t>
  </si>
  <si>
    <t>Neisseria meningitidis</t>
  </si>
  <si>
    <t>Legionella spp.</t>
  </si>
  <si>
    <t>Bacteroides fragillis (и другие анаэробы)</t>
  </si>
  <si>
    <t>Serratia marcescens</t>
  </si>
  <si>
    <t>Aspergillus spp.</t>
  </si>
  <si>
    <t>Отделяемое урогенитального тракта (ц/к, секрет ПЖ, уретра, эякулят и т.п.)</t>
  </si>
  <si>
    <t>S.agalactiae</t>
  </si>
  <si>
    <t>СМЖ (ликвор)</t>
  </si>
  <si>
    <t>S.epidermidis</t>
  </si>
  <si>
    <t>из них бактериальных</t>
  </si>
  <si>
    <t>S.aureus</t>
  </si>
  <si>
    <t>Количество подтвержденных случаев</t>
  </si>
  <si>
    <t>E.faecalis</t>
  </si>
  <si>
    <t>E.faecium</t>
  </si>
  <si>
    <t>A.baumannii</t>
  </si>
  <si>
    <t>S.pneumoniae</t>
  </si>
  <si>
    <t>Хирургический биоматериал (полости, раны, эксудат, транссудат, отделяемое дренажей, катетер хирургический и т.п.)</t>
  </si>
  <si>
    <t>Proteus spp.</t>
  </si>
  <si>
    <t>Streptococcus гр. B,C,G,F</t>
  </si>
  <si>
    <t>Streptococcus pyogenes</t>
  </si>
  <si>
    <t>НГОБ</t>
  </si>
  <si>
    <t>Bacteroides spp.</t>
  </si>
  <si>
    <t>Peptostreptococcus spp.</t>
  </si>
  <si>
    <t>Providencia spp.</t>
  </si>
  <si>
    <t xml:space="preserve">Прочие </t>
  </si>
  <si>
    <t>Отделяемое верхних дыхательных путей (зев, нос)</t>
  </si>
  <si>
    <t>Streptococcus dysgalactiae</t>
  </si>
  <si>
    <t>Отделяемое пазух носа</t>
  </si>
  <si>
    <t>Отделяемое ушей</t>
  </si>
  <si>
    <t>Aspergillus niger</t>
  </si>
  <si>
    <t>Отделяемое глаз</t>
  </si>
  <si>
    <t>Streptococcus agalactiae</t>
  </si>
  <si>
    <t>Haemophylus aegyptius</t>
  </si>
  <si>
    <t>Neisseria gonorrhoeae</t>
  </si>
  <si>
    <t>Enterococcus faecalis</t>
  </si>
  <si>
    <t>Klebsiella oxytoca</t>
  </si>
  <si>
    <t>Исследование на холеру</t>
  </si>
  <si>
    <t>Исследование на дифтерию (количество проб: зев+нос)</t>
  </si>
  <si>
    <t>Выделено культур токсигенных:</t>
  </si>
  <si>
    <t>Var. gravis</t>
  </si>
  <si>
    <t>Var. mitis</t>
  </si>
  <si>
    <t>Исследование на коклюш</t>
  </si>
  <si>
    <t>Выделено культур</t>
  </si>
  <si>
    <t>ИППП:</t>
  </si>
  <si>
    <t>количество больных</t>
  </si>
  <si>
    <t>трихомонады</t>
  </si>
  <si>
    <t>гонококк</t>
  </si>
  <si>
    <t>уреаплазма                              микоплазма</t>
  </si>
  <si>
    <t>сифилис</t>
  </si>
  <si>
    <t>хламидии</t>
  </si>
  <si>
    <t>ОКИ: ИЛИ ВЗЯТЬ ИЗ ОТЧЕТА 1</t>
  </si>
  <si>
    <t>количество подтвержденных этиологических случаев, в т.ч. вирусного характера</t>
  </si>
  <si>
    <t>Выделено культур шигелл:</t>
  </si>
  <si>
    <t>S. flexneri</t>
  </si>
  <si>
    <t>S. zonnei</t>
  </si>
  <si>
    <t>прочие</t>
  </si>
  <si>
    <t>Выделено культур сальмонелл:</t>
  </si>
  <si>
    <t>брюшного тифа</t>
  </si>
  <si>
    <t>паратифов</t>
  </si>
  <si>
    <t>Выделено культур ЭПКП</t>
  </si>
  <si>
    <t>Вирусы (перечислить с  указанием количества) ИХА-методом</t>
  </si>
  <si>
    <t>ПЦР-исследования</t>
  </si>
  <si>
    <t xml:space="preserve">ИФА </t>
  </si>
  <si>
    <t>Наименование</t>
  </si>
  <si>
    <t>Количество</t>
  </si>
  <si>
    <t>%</t>
  </si>
  <si>
    <t>1.</t>
  </si>
  <si>
    <t>Staphylococcus spp.</t>
  </si>
  <si>
    <t>Ячейки, выделенные серым цветом, считаются автоматически.</t>
  </si>
  <si>
    <t>2.</t>
  </si>
  <si>
    <t>из них S. aureus</t>
  </si>
  <si>
    <t>3.</t>
  </si>
  <si>
    <t>из них MRSA</t>
  </si>
  <si>
    <t>4.</t>
  </si>
  <si>
    <t>5.</t>
  </si>
  <si>
    <t>из них группы А - (pyogenes)</t>
  </si>
  <si>
    <t>6.</t>
  </si>
  <si>
    <t>из них группы В - (agalactiae)</t>
  </si>
  <si>
    <t>7.</t>
  </si>
  <si>
    <t>из них S. pneumoniae</t>
  </si>
  <si>
    <t>8.</t>
  </si>
  <si>
    <t>9.</t>
  </si>
  <si>
    <t>из них VRE</t>
  </si>
  <si>
    <t>10.</t>
  </si>
  <si>
    <t>Haemophilus spp.</t>
  </si>
  <si>
    <t>11.</t>
  </si>
  <si>
    <t>Enterobacteriaceae spp.</t>
  </si>
  <si>
    <t>12.</t>
  </si>
  <si>
    <t>Escherichia</t>
  </si>
  <si>
    <t>13.</t>
  </si>
  <si>
    <t>Klebsiella</t>
  </si>
  <si>
    <t>14.</t>
  </si>
  <si>
    <t>Proteus</t>
  </si>
  <si>
    <t>15.</t>
  </si>
  <si>
    <t>Enterobacter</t>
  </si>
  <si>
    <t>16.</t>
  </si>
  <si>
    <t>Serratiae</t>
  </si>
  <si>
    <t>17.</t>
  </si>
  <si>
    <t>18.</t>
  </si>
  <si>
    <t>Escherichia coli из них продуценты БЛРС</t>
  </si>
  <si>
    <t>19.</t>
  </si>
  <si>
    <t>Escherichia coli из них карбапенем R</t>
  </si>
  <si>
    <t>20.</t>
  </si>
  <si>
    <t>Klebsiella spp. из них продуценты БЛРС</t>
  </si>
  <si>
    <t>21.</t>
  </si>
  <si>
    <t>Klebsiella spp. из них карбапенем R</t>
  </si>
  <si>
    <t>22.</t>
  </si>
  <si>
    <t>прочие из Enterobacteriaceae продуценты БЛРС</t>
  </si>
  <si>
    <t>23.</t>
  </si>
  <si>
    <t>прочие из Enterobacteriaceae карбапенем R</t>
  </si>
  <si>
    <t>24.</t>
  </si>
  <si>
    <t>25.</t>
  </si>
  <si>
    <t>из них карбапенем R</t>
  </si>
  <si>
    <t>26.</t>
  </si>
  <si>
    <t>Pseudomonas spp.</t>
  </si>
  <si>
    <t>27.</t>
  </si>
  <si>
    <t>Acinetobacter baumannii</t>
  </si>
  <si>
    <t>28.</t>
  </si>
  <si>
    <t>29.</t>
  </si>
  <si>
    <t>30.</t>
  </si>
  <si>
    <t>31.</t>
  </si>
  <si>
    <t>Другие НГОБ</t>
  </si>
  <si>
    <t>32.</t>
  </si>
  <si>
    <t>Анаэробы</t>
  </si>
  <si>
    <t>33.</t>
  </si>
  <si>
    <t>из них С. albicans</t>
  </si>
  <si>
    <t>Плесневые грибы</t>
  </si>
  <si>
    <t>Прочие микроорганизмы (перечислить)</t>
  </si>
  <si>
    <t>34.</t>
  </si>
  <si>
    <t>35.</t>
  </si>
  <si>
    <t>36.</t>
  </si>
  <si>
    <t>Bacillus cereus</t>
  </si>
  <si>
    <t>37.</t>
  </si>
  <si>
    <t>Перечень контрольных штаммов</t>
  </si>
  <si>
    <t xml:space="preserve">Наименование </t>
  </si>
  <si>
    <t>Дата получения</t>
  </si>
  <si>
    <t xml:space="preserve">Источник получения </t>
  </si>
  <si>
    <t>E.coli ATCC 25922</t>
  </si>
  <si>
    <t>P.aeruginosa ATCC 27853</t>
  </si>
  <si>
    <t>K.pneumoniae ATCC 700603</t>
  </si>
  <si>
    <t>S.pneumoniae ATCC49766</t>
  </si>
  <si>
    <t>S.aureus ATCC 29213</t>
  </si>
  <si>
    <t>Haemophilus influenzae</t>
  </si>
  <si>
    <t>E.faecalis ATCC 29212</t>
  </si>
  <si>
    <t>Среды, используемые для определения чувствительности</t>
  </si>
  <si>
    <t>Наименование среды</t>
  </si>
  <si>
    <t>Добавки, в том числе  кровяные (донорская кровь, лошадиная, баранья)</t>
  </si>
  <si>
    <t>Диски с антибиотиками (наборы) , применямые  в Вашей лаборатории  для  определения чувствительности  микроорганизмов  диско-диффузионным методом</t>
  </si>
  <si>
    <t>Набор №1</t>
  </si>
  <si>
    <t>Enterobacteriaecae</t>
  </si>
  <si>
    <t>Вид микроорганизма</t>
  </si>
  <si>
    <t>Содержание антибиотика  в диске ( мкг)</t>
  </si>
  <si>
    <t>Набор №2</t>
  </si>
  <si>
    <t>Набор №3</t>
  </si>
  <si>
    <t>Набор №4</t>
  </si>
  <si>
    <t>Набор №5</t>
  </si>
  <si>
    <t>Набор №6</t>
  </si>
  <si>
    <t>C.guilliermondii</t>
  </si>
  <si>
    <t>P.mirabilis</t>
  </si>
  <si>
    <t>Candida tropicalis</t>
  </si>
  <si>
    <t>Aspergillus vlavus</t>
  </si>
  <si>
    <t>Fusobacterium spp.</t>
  </si>
  <si>
    <t>S.hominis</t>
  </si>
  <si>
    <t>Streptococcus гр. G</t>
  </si>
  <si>
    <t>E.coli ATCC 35218</t>
  </si>
  <si>
    <t xml:space="preserve"> </t>
  </si>
  <si>
    <t xml:space="preserve">Ячейки с красным верхним правым уголком содержат в себе описание работы с данной ячейкой. Необходимо навести курсор </t>
  </si>
  <si>
    <t>Фамилия, имя, отчество заведующего лабораторией, сотовый телефон, Е-maiI</t>
  </si>
  <si>
    <t>Примечание</t>
  </si>
  <si>
    <t>Сертификат по специальности "Бактериология", Аккредитация</t>
  </si>
  <si>
    <t xml:space="preserve">Сертификат </t>
  </si>
  <si>
    <t>Аккредитация</t>
  </si>
  <si>
    <t>заведующий лабораторией</t>
  </si>
  <si>
    <t>врач клд</t>
  </si>
  <si>
    <t>врач-лаборант</t>
  </si>
  <si>
    <t>биолог</t>
  </si>
  <si>
    <t>медицинский технолог</t>
  </si>
  <si>
    <t>медицинский лабораторный техник/фельдшер-лаборант</t>
  </si>
  <si>
    <t>регистратор</t>
  </si>
  <si>
    <t>санитарка</t>
  </si>
  <si>
    <t>уборщик производственных помещений, кастелянша</t>
  </si>
  <si>
    <t>ВСЕГО</t>
  </si>
  <si>
    <t>№п/п</t>
  </si>
  <si>
    <t>Наименование оборудования/тип по виду исследования</t>
  </si>
  <si>
    <t>Модель (марка)</t>
  </si>
  <si>
    <t>Страна происхо- ждения</t>
  </si>
  <si>
    <t>Год выпуска</t>
  </si>
  <si>
    <r>
      <t xml:space="preserve">Статус оборудования- </t>
    </r>
    <r>
      <rPr>
        <b/>
        <sz val="12"/>
        <color indexed="10"/>
        <rFont val="Times New Roman"/>
        <family val="1"/>
        <charset val="204"/>
      </rPr>
      <t>выбрать из ниже перечисленного</t>
    </r>
    <r>
      <rPr>
        <b/>
        <sz val="12"/>
        <color indexed="8"/>
        <rFont val="Times New Roman"/>
        <family val="1"/>
        <charset val="204"/>
      </rPr>
      <t>: работает, законсервирован, не работает (поломка или на списание)</t>
    </r>
  </si>
  <si>
    <t>№ строки и подстрочников таблицы 5302 формы №30 ФСН</t>
  </si>
  <si>
    <t>Бокс биологической безопасности класса II</t>
  </si>
  <si>
    <t>Стерилизатор паровой для агара</t>
  </si>
  <si>
    <t>Прибор для разлива в чашки Петри питательных сред</t>
  </si>
  <si>
    <t>Инкубатор лабораторный углекислотный</t>
  </si>
  <si>
    <t>Анализатор культуры крови ИВД, автоматический</t>
  </si>
  <si>
    <t>Анализатор идентификации микроорганизмов/чувствительности микроорганизмов к антимикробным препаратам ИВД, автоматический</t>
  </si>
  <si>
    <t>Анализатор масс-спектрометрический ИВД, автоматический</t>
  </si>
  <si>
    <t>Микроскоп световой флуоресцентный</t>
  </si>
  <si>
    <t xml:space="preserve">Стерилизатор паровой </t>
  </si>
  <si>
    <t>Устройство для приготовления образцов нуклеиновых кислот, автоматическое (Автоматизированная станция для выделения нуклеиновых кислот)</t>
  </si>
  <si>
    <t>Амплификатор нуклеиновых кислот термоциклический (термоциклер) ИВД, полуавтоматический</t>
  </si>
  <si>
    <t>Система дистилляционной очистки воды</t>
  </si>
  <si>
    <t>Кол-во</t>
  </si>
  <si>
    <t>Анализатор бактериологического скринингаHB&amp;L</t>
  </si>
  <si>
    <t>Анализатор чувствительности микроорганизмов к антимикробным препаратам ДДМ</t>
  </si>
  <si>
    <t>Бокс ламинарный (ПЦР-бокс)</t>
  </si>
  <si>
    <t>Анаэробная станция (анаэростат)</t>
  </si>
  <si>
    <t>Анализатор идентификации микроорганизмов/чувствительности микроорганизмов к антимикробным препаратам ИВД, полуавтоматический</t>
  </si>
  <si>
    <t>Морозильная камера сверхнизких температур</t>
  </si>
  <si>
    <r>
      <t>Количество выполненных исследований по лаборатории медицинской организации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b/>
        <sz val="10"/>
        <color indexed="10"/>
        <rFont val="Times New Roman"/>
        <family val="1"/>
        <charset val="204"/>
      </rPr>
      <t xml:space="preserve">                                          </t>
    </r>
    <r>
      <rPr>
        <b/>
        <sz val="12"/>
        <color indexed="8"/>
        <rFont val="Times New Roman"/>
        <family val="1"/>
        <charset val="204"/>
      </rPr>
      <t xml:space="preserve">
за  2019 – 2022гг
</t>
    </r>
  </si>
  <si>
    <t>№/№</t>
  </si>
  <si>
    <r>
      <t xml:space="preserve">Наименование лаборатории медицинской организации </t>
    </r>
    <r>
      <rPr>
        <b/>
        <sz val="12"/>
        <color indexed="8"/>
        <rFont val="Times New Roman"/>
        <family val="1"/>
        <charset val="204"/>
      </rPr>
      <t xml:space="preserve">по штатному расписанию </t>
    </r>
    <r>
      <rPr>
        <b/>
        <sz val="10"/>
        <color indexed="10"/>
        <rFont val="Times New Roman"/>
        <family val="1"/>
        <charset val="204"/>
      </rPr>
      <t>(должно соответствовать таб.1)</t>
    </r>
  </si>
  <si>
    <r>
      <t xml:space="preserve">Количество исследований </t>
    </r>
    <r>
      <rPr>
        <b/>
        <sz val="10"/>
        <color indexed="8"/>
        <rFont val="Times New Roman"/>
        <family val="1"/>
        <charset val="204"/>
      </rPr>
      <t>(в соответствии с формой №30 ФСН)</t>
    </r>
  </si>
  <si>
    <t>Виды исследований</t>
  </si>
  <si>
    <t xml:space="preserve">Количество проб </t>
  </si>
  <si>
    <r>
      <t xml:space="preserve">Бактериоскопические исследования </t>
    </r>
    <r>
      <rPr>
        <sz val="12"/>
        <color indexed="10"/>
        <rFont val="Times New Roman"/>
        <family val="1"/>
        <charset val="204"/>
      </rPr>
      <t>(нативного биоматериала)</t>
    </r>
  </si>
  <si>
    <r>
      <t xml:space="preserve">Бактериологические (культуральные) исследования </t>
    </r>
    <r>
      <rPr>
        <sz val="12"/>
        <color indexed="10"/>
        <rFont val="Times New Roman"/>
        <family val="1"/>
        <charset val="204"/>
      </rPr>
      <t>(посев биоматериала )</t>
    </r>
  </si>
  <si>
    <r>
      <t xml:space="preserve">Инфекционно-иммунологические исследования </t>
    </r>
    <r>
      <rPr>
        <sz val="12"/>
        <color indexed="10"/>
        <rFont val="Times New Roman"/>
        <family val="1"/>
        <charset val="204"/>
      </rPr>
      <t>(выявление антител и антигенов)</t>
    </r>
  </si>
  <si>
    <r>
      <t xml:space="preserve">Молекулярно-генетические исследования </t>
    </r>
    <r>
      <rPr>
        <sz val="11"/>
        <color indexed="10"/>
        <rFont val="Times New Roman"/>
        <family val="1"/>
        <charset val="204"/>
      </rPr>
      <t>(ПЦР исследования, если ПЦР лаборатория входит в состав бак.лаборатории)</t>
    </r>
  </si>
  <si>
    <t>Микроскоп световой монокулярный</t>
  </si>
  <si>
    <t>Микроскоп световой бинокулярный</t>
  </si>
  <si>
    <t>Микроскоп стереоскопический</t>
  </si>
  <si>
    <t>Автоматические и полуавтоматические устройства для приготовления и (или) окраски мазков</t>
  </si>
  <si>
    <r>
      <t xml:space="preserve">Санитарно-бактериологические исследования </t>
    </r>
    <r>
      <rPr>
        <sz val="11"/>
        <color indexed="10"/>
        <rFont val="Times New Roman"/>
        <family val="1"/>
        <charset val="204"/>
      </rPr>
      <t xml:space="preserve">(воздух, смывы, стерильность инструментария и шовного материала, исследование рук хирургов и кожи операционного поля, чув-ть к дезинфектантам  и т.д) </t>
    </r>
  </si>
  <si>
    <t>S .Enteritidis</t>
  </si>
  <si>
    <t>Бактериологическая лаборатория</t>
  </si>
  <si>
    <t>Ps.aeruginosa АТСС 10145</t>
  </si>
  <si>
    <t>Агар Мюллера- Хинтон</t>
  </si>
  <si>
    <t>Количество менингитов</t>
  </si>
  <si>
    <t>Прочие (КОС)</t>
  </si>
  <si>
    <r>
      <t>Количество пост</t>
    </r>
    <r>
      <rPr>
        <b/>
        <sz val="14"/>
        <rFont val="Times New Roman"/>
        <family val="1"/>
        <charset val="204"/>
      </rPr>
      <t xml:space="preserve">упивших проб в микробиологическую лабораторию (отдел)  медицинской организации за  2022-2024гг. </t>
    </r>
    <r>
      <rPr>
        <b/>
        <sz val="14"/>
        <color indexed="10"/>
        <rFont val="Times New Roman"/>
        <family val="1"/>
        <charset val="204"/>
      </rPr>
      <t xml:space="preserve">                                     </t>
    </r>
    <r>
      <rPr>
        <b/>
        <sz val="14"/>
        <rFont val="Times New Roman"/>
        <family val="1"/>
        <charset val="204"/>
      </rPr>
      <t xml:space="preserve">
</t>
    </r>
    <r>
      <rPr>
        <b/>
        <sz val="14"/>
        <color indexed="8"/>
        <rFont val="Times New Roman"/>
        <family val="1"/>
        <charset val="204"/>
      </rPr>
      <t xml:space="preserve">
</t>
    </r>
  </si>
  <si>
    <t>Перечень оборудования бактериологической лаборатории  по состоянию  на 01.01.2025 г</t>
  </si>
  <si>
    <t>врач-медицинский микробиолог</t>
  </si>
  <si>
    <t>Аккредитация по специальности "Медицинская микробиология"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</si>
</sst>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0" fillId="0" borderId="1" xfId="0" applyBorder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right" vertical="top" wrapText="1" shrinkToFit="1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horizontal="right" vertical="top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3" borderId="1" xfId="0" applyFill="1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0" xfId="0" applyFill="1"/>
    <xf numFmtId="0" fontId="0" fillId="0" borderId="0" xfId="0" applyBorder="1"/>
    <xf numFmtId="0" fontId="0" fillId="0" borderId="0" xfId="0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1" xfId="0" applyBorder="1" applyAlignment="1">
      <alignment vertical="center" wrapText="1" shrinkToFi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5" xfId="0" applyFill="1" applyBorder="1"/>
    <xf numFmtId="0" fontId="0" fillId="0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wrapText="1" shrinkToFit="1"/>
    </xf>
    <xf numFmtId="0" fontId="0" fillId="3" borderId="0" xfId="0" applyFill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9" fillId="5" borderId="4" xfId="1" applyFont="1" applyFill="1" applyBorder="1" applyAlignment="1">
      <alignment horizontal="center" vertical="top" wrapText="1"/>
    </xf>
    <xf numFmtId="0" fontId="1" fillId="0" borderId="0" xfId="1"/>
    <xf numFmtId="0" fontId="9" fillId="0" borderId="0" xfId="1" applyFont="1" applyAlignment="1">
      <alignment horizontal="center" vertical="top" wrapText="1"/>
    </xf>
    <xf numFmtId="0" fontId="12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14" fillId="6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14" fontId="12" fillId="0" borderId="1" xfId="1" applyNumberFormat="1" applyFont="1" applyBorder="1" applyAlignment="1">
      <alignment horizontal="left" vertical="top" wrapText="1"/>
    </xf>
    <xf numFmtId="14" fontId="9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/>
    </xf>
    <xf numFmtId="14" fontId="5" fillId="0" borderId="0" xfId="1" applyNumberFormat="1" applyFont="1" applyAlignment="1">
      <alignment horizontal="left" vertical="top"/>
    </xf>
    <xf numFmtId="0" fontId="8" fillId="0" borderId="1" xfId="1" applyNumberFormat="1" applyFont="1" applyBorder="1" applyAlignment="1">
      <alignment horizontal="left" vertical="top" wrapText="1"/>
    </xf>
    <xf numFmtId="0" fontId="9" fillId="0" borderId="0" xfId="1" applyFont="1" applyAlignment="1">
      <alignment horizontal="left" vertical="center" wrapText="1"/>
    </xf>
    <xf numFmtId="0" fontId="12" fillId="5" borderId="1" xfId="1" applyFont="1" applyFill="1" applyBorder="1" applyAlignment="1">
      <alignment horizontal="center" vertical="top" wrapText="1"/>
    </xf>
    <xf numFmtId="0" fontId="12" fillId="5" borderId="1" xfId="1" applyFont="1" applyFill="1" applyBorder="1" applyAlignment="1">
      <alignment horizontal="left" vertical="top" wrapText="1"/>
    </xf>
    <xf numFmtId="0" fontId="8" fillId="5" borderId="1" xfId="1" applyFont="1" applyFill="1" applyBorder="1" applyAlignment="1">
      <alignment horizontal="left" vertical="top" wrapText="1"/>
    </xf>
    <xf numFmtId="14" fontId="12" fillId="5" borderId="1" xfId="1" applyNumberFormat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14" fontId="9" fillId="5" borderId="1" xfId="1" applyNumberFormat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vertical="center" wrapText="1"/>
    </xf>
    <xf numFmtId="0" fontId="9" fillId="5" borderId="1" xfId="1" applyFont="1" applyFill="1" applyBorder="1" applyAlignment="1">
      <alignment vertical="top" wrapText="1"/>
    </xf>
    <xf numFmtId="0" fontId="9" fillId="5" borderId="0" xfId="1" applyFont="1" applyFill="1" applyAlignment="1">
      <alignment wrapText="1"/>
    </xf>
    <xf numFmtId="14" fontId="9" fillId="5" borderId="4" xfId="1" applyNumberFormat="1" applyFont="1" applyFill="1" applyBorder="1" applyAlignment="1">
      <alignment horizontal="center" vertical="top" wrapText="1"/>
    </xf>
    <xf numFmtId="0" fontId="12" fillId="5" borderId="4" xfId="1" applyFont="1" applyFill="1" applyBorder="1" applyAlignment="1">
      <alignment horizontal="left" vertical="top" wrapText="1"/>
    </xf>
    <xf numFmtId="0" fontId="9" fillId="5" borderId="5" xfId="1" applyFont="1" applyFill="1" applyBorder="1" applyAlignment="1">
      <alignment horizontal="center" vertical="top" wrapText="1"/>
    </xf>
    <xf numFmtId="0" fontId="9" fillId="5" borderId="5" xfId="1" applyFont="1" applyFill="1" applyBorder="1" applyAlignment="1">
      <alignment horizontal="left" vertical="top" wrapText="1"/>
    </xf>
    <xf numFmtId="14" fontId="9" fillId="5" borderId="5" xfId="1" applyNumberFormat="1" applyFont="1" applyFill="1" applyBorder="1" applyAlignment="1">
      <alignment horizontal="center" vertical="top" wrapText="1"/>
    </xf>
    <xf numFmtId="0" fontId="12" fillId="5" borderId="5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wrapText="1"/>
    </xf>
    <xf numFmtId="0" fontId="8" fillId="0" borderId="1" xfId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 vertical="center"/>
    </xf>
    <xf numFmtId="0" fontId="1" fillId="0" borderId="1" xfId="1" applyBorder="1"/>
    <xf numFmtId="0" fontId="12" fillId="0" borderId="1" xfId="1" applyFont="1" applyBorder="1" applyAlignment="1">
      <alignment horizontal="center" vertical="top"/>
    </xf>
    <xf numFmtId="0" fontId="12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Border="1"/>
    <xf numFmtId="0" fontId="14" fillId="0" borderId="1" xfId="0" applyFont="1" applyBorder="1"/>
    <xf numFmtId="0" fontId="9" fillId="5" borderId="5" xfId="1" applyFont="1" applyFill="1" applyBorder="1" applyAlignment="1">
      <alignment wrapText="1"/>
    </xf>
    <xf numFmtId="0" fontId="0" fillId="0" borderId="6" xfId="0" applyFill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wrapText="1" shrinkToFit="1"/>
    </xf>
    <xf numFmtId="0" fontId="0" fillId="0" borderId="5" xfId="0" applyBorder="1" applyAlignment="1">
      <alignment horizontal="center" wrapText="1" shrinkToFit="1"/>
    </xf>
    <xf numFmtId="0" fontId="0" fillId="0" borderId="1" xfId="0" applyBorder="1" applyAlignment="1">
      <alignment horizontal="center" wrapText="1" shrinkToFit="1"/>
    </xf>
    <xf numFmtId="0" fontId="15" fillId="0" borderId="7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12" fillId="7" borderId="0" xfId="1" applyFont="1" applyFill="1" applyBorder="1" applyAlignment="1">
      <alignment horizontal="center" vertical="top" wrapText="1"/>
    </xf>
    <xf numFmtId="0" fontId="12" fillId="0" borderId="0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wrapText="1"/>
    </xf>
    <xf numFmtId="0" fontId="15" fillId="0" borderId="0" xfId="0" applyFont="1" applyBorder="1" applyAlignment="1">
      <alignment horizontal="righ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0" fontId="15" fillId="7" borderId="0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activeCell="A4" sqref="A4:E4"/>
    </sheetView>
  </sheetViews>
  <sheetFormatPr defaultRowHeight="15" x14ac:dyDescent="0.25"/>
  <cols>
    <col min="1" max="1" width="4.42578125" customWidth="1"/>
    <col min="2" max="4" width="18.28515625" customWidth="1"/>
    <col min="5" max="5" width="19.85546875" customWidth="1"/>
    <col min="6" max="6" width="24.42578125" customWidth="1"/>
    <col min="7" max="7" width="20.5703125" customWidth="1"/>
    <col min="8" max="9" width="16.140625" customWidth="1"/>
    <col min="10" max="10" width="18.140625" customWidth="1"/>
    <col min="11" max="11" width="18.42578125" customWidth="1"/>
  </cols>
  <sheetData>
    <row r="2" spans="1:12" s="42" customFormat="1" x14ac:dyDescent="0.25"/>
    <row r="3" spans="1:12" s="2" customFormat="1" ht="10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241</v>
      </c>
      <c r="K3" s="1" t="s">
        <v>9</v>
      </c>
      <c r="L3" s="1" t="s">
        <v>242</v>
      </c>
    </row>
    <row r="4" spans="1:12" x14ac:dyDescent="0.25">
      <c r="A4" s="3"/>
      <c r="B4" s="3"/>
      <c r="C4" s="3"/>
      <c r="D4" s="4"/>
      <c r="E4" s="3"/>
      <c r="F4" s="4"/>
      <c r="G4" s="3"/>
      <c r="H4" s="3"/>
      <c r="I4" s="4"/>
      <c r="J4" s="4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5" spans="1:12" ht="18.75" x14ac:dyDescent="0.3">
      <c r="B15" s="5" t="s">
        <v>10</v>
      </c>
      <c r="C15" s="6" t="s">
        <v>240</v>
      </c>
      <c r="D15" s="6"/>
      <c r="E15" s="6"/>
      <c r="F15" s="6"/>
      <c r="G15" s="6"/>
      <c r="H15" s="6"/>
    </row>
    <row r="16" spans="1:12" ht="18.75" x14ac:dyDescent="0.3">
      <c r="B16" s="6"/>
      <c r="C16" s="6" t="s">
        <v>11</v>
      </c>
      <c r="D16" s="6"/>
      <c r="E16" s="6"/>
      <c r="F16" s="6"/>
      <c r="G16" s="6"/>
      <c r="H16" s="6"/>
    </row>
    <row r="17" spans="2:8" ht="18.75" x14ac:dyDescent="0.3">
      <c r="B17" s="6"/>
      <c r="C17" s="7" t="s">
        <v>12</v>
      </c>
      <c r="D17" s="6"/>
      <c r="E17" s="6"/>
      <c r="F17" s="6"/>
      <c r="G17" s="6"/>
      <c r="H17" s="6"/>
    </row>
    <row r="18" spans="2:8" ht="18.75" x14ac:dyDescent="0.3">
      <c r="B18" s="6"/>
      <c r="C18" s="6" t="s">
        <v>13</v>
      </c>
      <c r="D18" s="6"/>
      <c r="E18" s="6"/>
      <c r="F18" s="6"/>
      <c r="G18" s="6"/>
      <c r="H18" s="6"/>
    </row>
    <row r="19" spans="2:8" ht="18.75" x14ac:dyDescent="0.3">
      <c r="B19" s="6"/>
      <c r="C19" s="6" t="s">
        <v>14</v>
      </c>
      <c r="D19" s="6"/>
      <c r="E19" s="6"/>
      <c r="F19" s="6"/>
      <c r="G19" s="6"/>
      <c r="H19" s="6"/>
    </row>
    <row r="20" spans="2:8" ht="18.75" x14ac:dyDescent="0.3">
      <c r="B20" s="6"/>
      <c r="C20" s="6" t="s">
        <v>15</v>
      </c>
      <c r="D20" s="6"/>
      <c r="E20" s="6"/>
      <c r="F20" s="6"/>
      <c r="G20" s="6"/>
      <c r="H20" s="6"/>
    </row>
    <row r="21" spans="2:8" ht="18.75" x14ac:dyDescent="0.3">
      <c r="B21" s="6"/>
      <c r="C21" s="6" t="s">
        <v>16</v>
      </c>
      <c r="D21" s="6"/>
      <c r="E21" s="6"/>
      <c r="F21" s="6"/>
      <c r="G21" s="6"/>
      <c r="H21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K3" sqref="K3"/>
    </sheetView>
  </sheetViews>
  <sheetFormatPr defaultRowHeight="15" x14ac:dyDescent="0.25"/>
  <cols>
    <col min="1" max="1" width="4" customWidth="1"/>
    <col min="2" max="2" width="34.28515625" bestFit="1" customWidth="1"/>
    <col min="3" max="3" width="15.7109375" bestFit="1" customWidth="1"/>
    <col min="4" max="4" width="7.85546875" customWidth="1"/>
    <col min="5" max="5" width="12.140625" customWidth="1"/>
    <col min="6" max="6" width="14.42578125" customWidth="1"/>
    <col min="7" max="7" width="21.85546875" customWidth="1"/>
    <col min="8" max="8" width="11.7109375" customWidth="1"/>
    <col min="9" max="9" width="16" customWidth="1"/>
    <col min="10" max="10" width="15.42578125" customWidth="1"/>
    <col min="11" max="11" width="48.5703125" customWidth="1"/>
  </cols>
  <sheetData>
    <row r="1" spans="1:10" s="42" customFormat="1" x14ac:dyDescent="0.25">
      <c r="A1" s="100" t="s">
        <v>17</v>
      </c>
      <c r="B1" s="100"/>
      <c r="C1" s="100"/>
      <c r="D1" s="100"/>
      <c r="E1" s="100"/>
      <c r="F1" s="100"/>
      <c r="G1" s="100"/>
    </row>
    <row r="3" spans="1:10" ht="60" customHeight="1" x14ac:dyDescent="0.25">
      <c r="A3" s="101" t="s">
        <v>0</v>
      </c>
      <c r="B3" s="101" t="s">
        <v>18</v>
      </c>
      <c r="C3" s="102" t="s">
        <v>19</v>
      </c>
      <c r="D3" s="104" t="s">
        <v>20</v>
      </c>
      <c r="E3" s="104" t="s">
        <v>21</v>
      </c>
      <c r="F3" s="104"/>
      <c r="G3" s="104"/>
      <c r="H3" s="98" t="s">
        <v>243</v>
      </c>
      <c r="I3" s="99"/>
      <c r="J3" s="131" t="s">
        <v>306</v>
      </c>
    </row>
    <row r="4" spans="1:10" x14ac:dyDescent="0.25">
      <c r="A4" s="101"/>
      <c r="B4" s="101"/>
      <c r="C4" s="103"/>
      <c r="D4" s="104"/>
      <c r="E4" s="3" t="s">
        <v>22</v>
      </c>
      <c r="F4" s="3" t="s">
        <v>23</v>
      </c>
      <c r="G4" s="3" t="s">
        <v>24</v>
      </c>
      <c r="H4" s="17" t="s">
        <v>244</v>
      </c>
      <c r="I4" s="17" t="s">
        <v>245</v>
      </c>
      <c r="J4" s="132"/>
    </row>
    <row r="5" spans="1:10" ht="15.75" x14ac:dyDescent="0.25">
      <c r="A5" s="8">
        <v>1</v>
      </c>
      <c r="B5" s="43" t="s">
        <v>246</v>
      </c>
      <c r="C5" s="3"/>
      <c r="D5" s="3"/>
      <c r="E5" s="3"/>
      <c r="F5" s="3"/>
      <c r="G5" s="3"/>
      <c r="H5" s="3"/>
      <c r="I5" s="3"/>
      <c r="J5" s="3"/>
    </row>
    <row r="6" spans="1:10" ht="15.75" x14ac:dyDescent="0.25">
      <c r="A6" s="8">
        <v>2</v>
      </c>
      <c r="B6" s="43" t="s">
        <v>25</v>
      </c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8">
        <v>3</v>
      </c>
      <c r="B7" s="43" t="s">
        <v>247</v>
      </c>
      <c r="C7" s="3"/>
      <c r="D7" s="3"/>
      <c r="E7" s="3"/>
      <c r="F7" s="3"/>
      <c r="G7" s="3"/>
      <c r="H7" s="3"/>
      <c r="I7" s="3"/>
      <c r="J7" s="3"/>
    </row>
    <row r="8" spans="1:10" ht="15.75" x14ac:dyDescent="0.25">
      <c r="A8" s="8">
        <v>4</v>
      </c>
      <c r="B8" s="43" t="s">
        <v>248</v>
      </c>
      <c r="C8" s="3"/>
      <c r="D8" s="3"/>
      <c r="E8" s="3"/>
      <c r="F8" s="3"/>
      <c r="G8" s="3"/>
      <c r="H8" s="3"/>
      <c r="I8" s="3"/>
      <c r="J8" s="3"/>
    </row>
    <row r="9" spans="1:10" ht="15.75" x14ac:dyDescent="0.25">
      <c r="A9" s="37">
        <v>5</v>
      </c>
      <c r="B9" s="43" t="s">
        <v>305</v>
      </c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37">
        <v>6</v>
      </c>
      <c r="B10" s="43" t="s">
        <v>249</v>
      </c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37">
        <v>7</v>
      </c>
      <c r="B11" s="43" t="s">
        <v>250</v>
      </c>
      <c r="C11" s="3"/>
      <c r="D11" s="3"/>
      <c r="E11" s="3"/>
      <c r="F11" s="3"/>
      <c r="G11" s="3"/>
      <c r="H11" s="3"/>
      <c r="I11" s="3"/>
      <c r="J11" s="3"/>
    </row>
    <row r="12" spans="1:10" ht="31.5" x14ac:dyDescent="0.25">
      <c r="A12" s="37">
        <v>8</v>
      </c>
      <c r="B12" s="43" t="s">
        <v>251</v>
      </c>
      <c r="C12" s="3"/>
      <c r="D12" s="3"/>
      <c r="E12" s="3"/>
      <c r="F12" s="3"/>
      <c r="G12" s="3"/>
      <c r="H12" s="3"/>
      <c r="I12" s="3"/>
      <c r="J12" s="3"/>
    </row>
    <row r="13" spans="1:10" ht="15.75" x14ac:dyDescent="0.25">
      <c r="A13" s="37">
        <v>9</v>
      </c>
      <c r="B13" s="43" t="s">
        <v>26</v>
      </c>
      <c r="C13" s="3"/>
      <c r="D13" s="3"/>
      <c r="E13" s="3"/>
      <c r="F13" s="3"/>
      <c r="G13" s="3"/>
      <c r="H13" s="3"/>
      <c r="I13" s="3"/>
      <c r="J13" s="3"/>
    </row>
    <row r="14" spans="1:10" ht="15.75" x14ac:dyDescent="0.25">
      <c r="A14" s="37">
        <v>10</v>
      </c>
      <c r="B14" s="43" t="s">
        <v>252</v>
      </c>
      <c r="C14" s="3"/>
      <c r="D14" s="3"/>
      <c r="E14" s="3"/>
      <c r="F14" s="3"/>
      <c r="G14" s="3"/>
      <c r="H14" s="3"/>
      <c r="I14" s="3"/>
      <c r="J14" s="3"/>
    </row>
    <row r="15" spans="1:10" ht="15.75" x14ac:dyDescent="0.25">
      <c r="A15" s="37">
        <v>11</v>
      </c>
      <c r="B15" s="43" t="s">
        <v>253</v>
      </c>
      <c r="C15" s="3"/>
      <c r="D15" s="3"/>
      <c r="E15" s="3"/>
      <c r="F15" s="3"/>
      <c r="G15" s="3"/>
      <c r="H15" s="3"/>
      <c r="I15" s="3"/>
      <c r="J15" s="3"/>
    </row>
    <row r="16" spans="1:10" ht="31.5" x14ac:dyDescent="0.25">
      <c r="A16" s="37">
        <v>12</v>
      </c>
      <c r="B16" s="44" t="s">
        <v>254</v>
      </c>
      <c r="C16" s="3"/>
      <c r="D16" s="3"/>
      <c r="E16" s="3"/>
      <c r="F16" s="3"/>
      <c r="G16" s="3"/>
      <c r="H16" s="3"/>
      <c r="I16" s="3"/>
      <c r="J16" s="3"/>
    </row>
    <row r="17" spans="1:10" ht="15.75" x14ac:dyDescent="0.25">
      <c r="A17" s="37">
        <v>13</v>
      </c>
      <c r="B17" s="44" t="s">
        <v>255</v>
      </c>
      <c r="C17" s="3"/>
      <c r="D17" s="3"/>
      <c r="E17" s="3"/>
      <c r="F17" s="3"/>
      <c r="G17" s="3"/>
      <c r="H17" s="3"/>
      <c r="I17" s="3"/>
      <c r="J17" s="3"/>
    </row>
    <row r="24" spans="1:10" ht="37.5" customHeight="1" x14ac:dyDescent="0.25"/>
    <row r="26" spans="1:10" ht="28.5" customHeight="1" x14ac:dyDescent="0.25"/>
  </sheetData>
  <mergeCells count="8">
    <mergeCell ref="J3:J4"/>
    <mergeCell ref="H3:I3"/>
    <mergeCell ref="A1:G1"/>
    <mergeCell ref="A3:A4"/>
    <mergeCell ref="B3:B4"/>
    <mergeCell ref="C3:C4"/>
    <mergeCell ref="D3:D4"/>
    <mergeCell ref="E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A5" workbookViewId="0">
      <selection activeCell="C6" sqref="C6:H28"/>
    </sheetView>
  </sheetViews>
  <sheetFormatPr defaultRowHeight="15" x14ac:dyDescent="0.25"/>
  <cols>
    <col min="1" max="1" width="10.7109375" customWidth="1"/>
    <col min="2" max="2" width="27.7109375" customWidth="1"/>
    <col min="3" max="3" width="15.140625" customWidth="1"/>
    <col min="4" max="4" width="10.85546875" customWidth="1"/>
    <col min="6" max="6" width="11.28515625" bestFit="1" customWidth="1"/>
    <col min="7" max="7" width="18.140625" customWidth="1"/>
    <col min="8" max="8" width="15.42578125" customWidth="1"/>
  </cols>
  <sheetData>
    <row r="1" spans="1:25" x14ac:dyDescent="0.25">
      <c r="A1" s="42"/>
      <c r="B1" s="42"/>
      <c r="C1" s="42"/>
      <c r="D1" s="42"/>
      <c r="E1" s="42"/>
      <c r="F1" s="42"/>
      <c r="G1" s="42"/>
    </row>
    <row r="2" spans="1:25" ht="30" customHeight="1" x14ac:dyDescent="0.25">
      <c r="A2" s="46"/>
      <c r="B2" s="46"/>
      <c r="C2" s="46"/>
      <c r="D2" s="46"/>
      <c r="E2" s="46"/>
      <c r="F2" s="46"/>
      <c r="G2" s="46"/>
      <c r="H2" s="47"/>
    </row>
    <row r="3" spans="1:25" ht="18.75" x14ac:dyDescent="0.25">
      <c r="A3" s="105" t="s">
        <v>304</v>
      </c>
      <c r="B3" s="105"/>
      <c r="C3" s="105"/>
      <c r="D3" s="105"/>
      <c r="E3" s="105"/>
      <c r="F3" s="105"/>
      <c r="G3" s="105"/>
      <c r="H3" s="105"/>
    </row>
    <row r="4" spans="1:25" ht="204.75" customHeight="1" x14ac:dyDescent="0.25">
      <c r="A4" s="49" t="s">
        <v>256</v>
      </c>
      <c r="B4" s="49" t="s">
        <v>257</v>
      </c>
      <c r="C4" s="49" t="s">
        <v>258</v>
      </c>
      <c r="D4" s="49" t="s">
        <v>259</v>
      </c>
      <c r="E4" s="49" t="s">
        <v>260</v>
      </c>
      <c r="F4" s="49" t="s">
        <v>275</v>
      </c>
      <c r="G4" s="49" t="s">
        <v>261</v>
      </c>
      <c r="H4" s="51" t="s">
        <v>262</v>
      </c>
    </row>
    <row r="5" spans="1:25" x14ac:dyDescent="0.25">
      <c r="A5" s="50">
        <v>1</v>
      </c>
      <c r="B5" s="50">
        <v>3</v>
      </c>
      <c r="C5" s="50">
        <v>4</v>
      </c>
      <c r="D5" s="50">
        <v>6</v>
      </c>
      <c r="E5" s="50">
        <v>9</v>
      </c>
      <c r="F5" s="50">
        <v>10</v>
      </c>
      <c r="G5" s="50">
        <v>11</v>
      </c>
      <c r="H5" s="50">
        <v>12</v>
      </c>
    </row>
    <row r="6" spans="1:25" ht="30" x14ac:dyDescent="0.25">
      <c r="A6" s="61">
        <v>1</v>
      </c>
      <c r="B6" s="78" t="s">
        <v>263</v>
      </c>
      <c r="C6" s="62"/>
      <c r="D6" s="63"/>
      <c r="E6" s="62"/>
      <c r="F6" s="64"/>
      <c r="G6" s="62"/>
      <c r="H6" s="65"/>
    </row>
    <row r="7" spans="1:25" ht="30" x14ac:dyDescent="0.25">
      <c r="A7" s="61">
        <v>2</v>
      </c>
      <c r="B7" s="66" t="s">
        <v>264</v>
      </c>
      <c r="C7" s="63"/>
      <c r="D7" s="63"/>
      <c r="E7" s="62"/>
      <c r="F7" s="64"/>
      <c r="G7" s="62"/>
      <c r="H7" s="65"/>
    </row>
    <row r="8" spans="1:25" ht="38.25" customHeight="1" x14ac:dyDescent="0.25">
      <c r="A8" s="61">
        <v>3</v>
      </c>
      <c r="B8" s="66" t="s">
        <v>265</v>
      </c>
      <c r="C8" s="66"/>
      <c r="D8" s="63"/>
      <c r="E8" s="62"/>
      <c r="F8" s="64"/>
      <c r="G8" s="62"/>
      <c r="H8" s="65"/>
    </row>
    <row r="9" spans="1:25" ht="30" x14ac:dyDescent="0.25">
      <c r="A9" s="61">
        <v>4</v>
      </c>
      <c r="B9" s="66" t="s">
        <v>266</v>
      </c>
      <c r="C9" s="62"/>
      <c r="D9" s="63"/>
      <c r="E9" s="62"/>
      <c r="F9" s="62"/>
      <c r="G9" s="62"/>
      <c r="H9" s="65"/>
    </row>
    <row r="10" spans="1:25" ht="51" customHeight="1" x14ac:dyDescent="0.25">
      <c r="A10" s="61">
        <v>5</v>
      </c>
      <c r="B10" s="63" t="s">
        <v>267</v>
      </c>
      <c r="C10" s="67"/>
      <c r="D10" s="63"/>
      <c r="E10" s="62"/>
      <c r="F10" s="64"/>
      <c r="G10" s="62"/>
      <c r="H10" s="65"/>
    </row>
    <row r="11" spans="1:25" ht="47.25" x14ac:dyDescent="0.25">
      <c r="A11" s="61">
        <v>6</v>
      </c>
      <c r="B11" s="53" t="s">
        <v>267</v>
      </c>
      <c r="C11" s="57"/>
      <c r="D11" s="52"/>
      <c r="E11" s="59"/>
      <c r="F11" s="55"/>
      <c r="G11" s="48"/>
      <c r="H11" s="52"/>
    </row>
    <row r="12" spans="1:25" ht="75" x14ac:dyDescent="0.25">
      <c r="A12" s="61">
        <v>7</v>
      </c>
      <c r="B12" s="66" t="s">
        <v>268</v>
      </c>
      <c r="C12" s="66"/>
      <c r="D12" s="63"/>
      <c r="E12" s="62"/>
      <c r="F12" s="64"/>
      <c r="G12" s="62"/>
      <c r="H12" s="65"/>
    </row>
    <row r="13" spans="1:25" ht="75" x14ac:dyDescent="0.25">
      <c r="A13" s="61">
        <v>8</v>
      </c>
      <c r="B13" s="66" t="s">
        <v>280</v>
      </c>
      <c r="C13" s="66"/>
      <c r="D13" s="63"/>
      <c r="E13" s="62"/>
      <c r="F13" s="64"/>
      <c r="G13" s="62"/>
      <c r="H13" s="65"/>
    </row>
    <row r="14" spans="1:25" ht="45" x14ac:dyDescent="0.25">
      <c r="A14" s="61">
        <v>9</v>
      </c>
      <c r="B14" s="54" t="s">
        <v>269</v>
      </c>
      <c r="C14" s="54"/>
      <c r="D14" s="52"/>
      <c r="E14" s="52"/>
      <c r="F14" s="58"/>
      <c r="G14" s="48"/>
      <c r="H14" s="52"/>
    </row>
    <row r="15" spans="1:25" ht="41.25" customHeight="1" x14ac:dyDescent="0.25">
      <c r="A15" s="61">
        <v>10</v>
      </c>
      <c r="B15" s="71" t="s">
        <v>270</v>
      </c>
      <c r="C15" s="45"/>
      <c r="D15" s="45"/>
      <c r="E15" s="45"/>
      <c r="F15" s="72"/>
      <c r="G15" s="73"/>
      <c r="H15" s="45"/>
    </row>
    <row r="16" spans="1:25" s="3" customFormat="1" ht="41.25" customHeight="1" x14ac:dyDescent="0.25">
      <c r="A16" s="61">
        <v>11</v>
      </c>
      <c r="B16" s="78" t="s">
        <v>292</v>
      </c>
      <c r="C16" s="65"/>
      <c r="D16" s="65"/>
      <c r="E16" s="65"/>
      <c r="F16" s="68"/>
      <c r="G16" s="62"/>
      <c r="H16" s="65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8" s="27" customFormat="1" ht="41.25" customHeight="1" x14ac:dyDescent="0.25">
      <c r="A17" s="61">
        <v>12</v>
      </c>
      <c r="B17" s="96" t="s">
        <v>293</v>
      </c>
      <c r="C17" s="74"/>
      <c r="D17" s="74"/>
      <c r="E17" s="74"/>
      <c r="F17" s="76"/>
      <c r="G17" s="77"/>
      <c r="H17" s="74"/>
    </row>
    <row r="18" spans="1:8" s="27" customFormat="1" ht="41.25" customHeight="1" x14ac:dyDescent="0.25">
      <c r="A18" s="61">
        <v>13</v>
      </c>
      <c r="B18" s="96" t="s">
        <v>294</v>
      </c>
      <c r="C18" s="74"/>
      <c r="D18" s="74"/>
      <c r="E18" s="74"/>
      <c r="F18" s="76"/>
      <c r="G18" s="77"/>
      <c r="H18" s="74"/>
    </row>
    <row r="19" spans="1:8" ht="45.75" customHeight="1" x14ac:dyDescent="0.25">
      <c r="A19" s="61">
        <v>14</v>
      </c>
      <c r="B19" s="75" t="s">
        <v>276</v>
      </c>
      <c r="C19" s="74"/>
      <c r="D19" s="74"/>
      <c r="E19" s="74"/>
      <c r="F19" s="76"/>
      <c r="G19" s="77"/>
      <c r="H19" s="74"/>
    </row>
    <row r="20" spans="1:8" ht="102" customHeight="1" x14ac:dyDescent="0.25">
      <c r="A20" s="61">
        <v>15</v>
      </c>
      <c r="B20" s="66" t="s">
        <v>277</v>
      </c>
      <c r="C20" s="66"/>
      <c r="D20" s="65"/>
      <c r="E20" s="65"/>
      <c r="F20" s="68"/>
      <c r="G20" s="62"/>
      <c r="H20" s="65"/>
    </row>
    <row r="21" spans="1:8" ht="15.75" x14ac:dyDescent="0.25">
      <c r="A21" s="61">
        <v>16</v>
      </c>
      <c r="B21" s="66" t="s">
        <v>271</v>
      </c>
      <c r="C21" s="65"/>
      <c r="D21" s="65"/>
      <c r="E21" s="65"/>
      <c r="F21" s="68"/>
      <c r="G21" s="62"/>
      <c r="H21" s="65"/>
    </row>
    <row r="22" spans="1:8" ht="166.5" customHeight="1" x14ac:dyDescent="0.25">
      <c r="A22" s="61">
        <v>17</v>
      </c>
      <c r="B22" s="70" t="s">
        <v>272</v>
      </c>
      <c r="C22" s="65"/>
      <c r="D22" s="65"/>
      <c r="E22" s="65"/>
      <c r="F22" s="68"/>
      <c r="G22" s="62"/>
      <c r="H22" s="65"/>
    </row>
    <row r="23" spans="1:8" ht="60" x14ac:dyDescent="0.25">
      <c r="A23" s="61">
        <v>18</v>
      </c>
      <c r="B23" s="69" t="s">
        <v>273</v>
      </c>
      <c r="C23" s="65"/>
      <c r="D23" s="65"/>
      <c r="E23" s="65"/>
      <c r="F23" s="68"/>
      <c r="G23" s="62"/>
      <c r="H23" s="65"/>
    </row>
    <row r="24" spans="1:8" ht="30" x14ac:dyDescent="0.25">
      <c r="A24" s="61">
        <v>19</v>
      </c>
      <c r="B24" s="60" t="s">
        <v>274</v>
      </c>
      <c r="C24" s="52"/>
      <c r="D24" s="52"/>
      <c r="E24" s="52"/>
      <c r="F24" s="56"/>
      <c r="G24" s="48"/>
      <c r="H24" s="52"/>
    </row>
    <row r="25" spans="1:8" ht="30" x14ac:dyDescent="0.25">
      <c r="A25" s="61">
        <v>20</v>
      </c>
      <c r="B25" s="65" t="s">
        <v>278</v>
      </c>
      <c r="C25" s="65"/>
      <c r="D25" s="65"/>
      <c r="E25" s="65"/>
      <c r="F25" s="68"/>
      <c r="G25" s="62"/>
      <c r="H25" s="65"/>
    </row>
    <row r="26" spans="1:8" ht="30" x14ac:dyDescent="0.25">
      <c r="A26" s="61">
        <v>21</v>
      </c>
      <c r="B26" s="54" t="s">
        <v>279</v>
      </c>
      <c r="C26" s="52"/>
      <c r="D26" s="65"/>
      <c r="E26" s="52"/>
      <c r="F26" s="56"/>
      <c r="G26" s="56"/>
      <c r="H26" s="52"/>
    </row>
    <row r="27" spans="1:8" ht="30" x14ac:dyDescent="0.25">
      <c r="A27" s="61">
        <v>22</v>
      </c>
      <c r="B27" s="54" t="s">
        <v>281</v>
      </c>
      <c r="C27" s="52"/>
      <c r="D27" s="52"/>
      <c r="E27" s="52"/>
      <c r="F27" s="56"/>
      <c r="G27" s="56"/>
      <c r="H27" s="52"/>
    </row>
    <row r="28" spans="1:8" ht="75" x14ac:dyDescent="0.25">
      <c r="A28" s="61">
        <v>23</v>
      </c>
      <c r="B28" s="54" t="s">
        <v>295</v>
      </c>
      <c r="C28" s="52"/>
      <c r="D28" s="52"/>
      <c r="E28" s="52"/>
      <c r="F28" s="56"/>
      <c r="G28" s="56"/>
      <c r="H28" s="52"/>
    </row>
    <row r="33" ht="15" customHeight="1" x14ac:dyDescent="0.25"/>
    <row r="36" ht="15" customHeight="1" x14ac:dyDescent="0.25"/>
    <row r="45" ht="15" customHeight="1" x14ac:dyDescent="0.25"/>
  </sheetData>
  <mergeCells count="1">
    <mergeCell ref="A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0"/>
  <sheetViews>
    <sheetView topLeftCell="A123" workbookViewId="0">
      <selection activeCell="H111" sqref="H6:H111"/>
    </sheetView>
  </sheetViews>
  <sheetFormatPr defaultRowHeight="15" x14ac:dyDescent="0.25"/>
  <cols>
    <col min="1" max="1" width="3.85546875" style="22" customWidth="1"/>
    <col min="2" max="2" width="30" customWidth="1"/>
    <col min="5" max="5" width="7.85546875" customWidth="1"/>
    <col min="7" max="7" width="28.85546875" customWidth="1"/>
  </cols>
  <sheetData>
    <row r="2" spans="1:9" x14ac:dyDescent="0.25">
      <c r="A2" s="12" t="s">
        <v>28</v>
      </c>
    </row>
    <row r="4" spans="1:9" ht="27" customHeight="1" x14ac:dyDescent="0.25">
      <c r="A4" s="101" t="s">
        <v>0</v>
      </c>
      <c r="B4" s="106" t="s">
        <v>29</v>
      </c>
      <c r="C4" s="101" t="s">
        <v>30</v>
      </c>
      <c r="D4" s="101"/>
      <c r="E4" s="101" t="s">
        <v>31</v>
      </c>
      <c r="F4" s="101" t="s">
        <v>32</v>
      </c>
      <c r="G4" s="101" t="s">
        <v>33</v>
      </c>
      <c r="H4" s="101" t="s">
        <v>34</v>
      </c>
      <c r="I4" s="101" t="s">
        <v>35</v>
      </c>
    </row>
    <row r="5" spans="1:9" ht="60" customHeight="1" x14ac:dyDescent="0.25">
      <c r="A5" s="101"/>
      <c r="B5" s="107"/>
      <c r="C5" s="8" t="s">
        <v>36</v>
      </c>
      <c r="D5" s="10" t="s">
        <v>37</v>
      </c>
      <c r="E5" s="101"/>
      <c r="F5" s="101"/>
      <c r="G5" s="101"/>
      <c r="H5" s="101"/>
      <c r="I5" s="101"/>
    </row>
    <row r="6" spans="1:9" x14ac:dyDescent="0.25">
      <c r="A6" s="8">
        <v>1</v>
      </c>
      <c r="B6" s="3" t="s">
        <v>38</v>
      </c>
      <c r="C6" s="3"/>
      <c r="D6" s="3"/>
      <c r="E6" s="3"/>
      <c r="F6" s="3"/>
      <c r="G6" s="3" t="s">
        <v>39</v>
      </c>
      <c r="H6" s="3"/>
      <c r="I6" s="3" t="e">
        <f>H6*100/F6</f>
        <v>#DIV/0!</v>
      </c>
    </row>
    <row r="7" spans="1:9" x14ac:dyDescent="0.25">
      <c r="A7" s="8"/>
      <c r="B7" s="3"/>
      <c r="C7" s="3"/>
      <c r="D7" s="3"/>
      <c r="E7" s="3"/>
      <c r="F7" s="3"/>
      <c r="G7" s="3" t="s">
        <v>40</v>
      </c>
      <c r="H7" s="3"/>
      <c r="I7" s="3" t="e">
        <f>H7*100/F6</f>
        <v>#DIV/0!</v>
      </c>
    </row>
    <row r="8" spans="1:9" x14ac:dyDescent="0.25">
      <c r="A8" s="8"/>
      <c r="B8" s="3"/>
      <c r="C8" s="3"/>
      <c r="D8" s="3"/>
      <c r="E8" s="3"/>
      <c r="F8" s="3"/>
      <c r="G8" s="3" t="s">
        <v>41</v>
      </c>
      <c r="H8" s="3"/>
      <c r="I8" s="3" t="e">
        <f>H8*100/F6</f>
        <v>#DIV/0!</v>
      </c>
    </row>
    <row r="9" spans="1:9" x14ac:dyDescent="0.25">
      <c r="A9" s="8"/>
      <c r="B9" s="3"/>
      <c r="C9" s="3"/>
      <c r="D9" s="3"/>
      <c r="E9" s="3"/>
      <c r="F9" s="3"/>
      <c r="G9" s="3" t="s">
        <v>231</v>
      </c>
      <c r="H9" s="3"/>
      <c r="I9" s="3" t="e">
        <f>H9*100/F6</f>
        <v>#DIV/0!</v>
      </c>
    </row>
    <row r="10" spans="1:9" x14ac:dyDescent="0.25">
      <c r="A10" s="8"/>
      <c r="B10" s="3"/>
      <c r="C10" s="3"/>
      <c r="D10" s="3"/>
      <c r="E10" s="3"/>
      <c r="F10" s="3"/>
      <c r="G10" s="3" t="s">
        <v>42</v>
      </c>
      <c r="H10" s="3"/>
      <c r="I10" s="3" t="e">
        <f>H10*100/F6</f>
        <v>#DIV/0!</v>
      </c>
    </row>
    <row r="11" spans="1:9" x14ac:dyDescent="0.25">
      <c r="A11" s="8"/>
      <c r="B11" s="3"/>
      <c r="C11" s="3"/>
      <c r="D11" s="3"/>
      <c r="E11" s="3"/>
      <c r="F11" s="3"/>
      <c r="G11" s="3" t="s">
        <v>43</v>
      </c>
      <c r="H11" s="3"/>
      <c r="I11" s="3" t="e">
        <f>H11*100/F6</f>
        <v>#DIV/0!</v>
      </c>
    </row>
    <row r="12" spans="1:9" x14ac:dyDescent="0.25">
      <c r="A12" s="8"/>
      <c r="B12" s="3"/>
      <c r="C12" s="3"/>
      <c r="D12" s="3"/>
      <c r="E12" s="3"/>
      <c r="F12" s="3"/>
      <c r="G12" s="3" t="s">
        <v>44</v>
      </c>
      <c r="H12" s="3"/>
      <c r="I12" s="3" t="e">
        <f>H12*100/F6</f>
        <v>#DIV/0!</v>
      </c>
    </row>
    <row r="13" spans="1:9" x14ac:dyDescent="0.25">
      <c r="A13" s="8"/>
      <c r="B13" s="3"/>
      <c r="C13" s="3"/>
      <c r="D13" s="3"/>
      <c r="E13" s="3"/>
      <c r="F13" s="3"/>
      <c r="G13" s="3" t="s">
        <v>45</v>
      </c>
      <c r="H13" s="3"/>
      <c r="I13" s="3" t="e">
        <f>H13*100/F6</f>
        <v>#DIV/0!</v>
      </c>
    </row>
    <row r="14" spans="1:9" x14ac:dyDescent="0.25">
      <c r="A14" s="8"/>
      <c r="B14" s="3"/>
      <c r="C14" s="3"/>
      <c r="D14" s="3"/>
      <c r="E14" s="3"/>
      <c r="F14" s="3"/>
      <c r="G14" s="3" t="s">
        <v>46</v>
      </c>
      <c r="H14" s="3"/>
      <c r="I14" s="3" t="e">
        <f>H14*100/F6</f>
        <v>#DIV/0!</v>
      </c>
    </row>
    <row r="15" spans="1:9" x14ac:dyDescent="0.25">
      <c r="A15" s="8"/>
      <c r="B15" s="3"/>
      <c r="C15" s="3"/>
      <c r="D15" s="3"/>
      <c r="E15" s="3"/>
      <c r="F15" s="3"/>
      <c r="G15" s="3" t="s">
        <v>47</v>
      </c>
      <c r="H15" s="3"/>
      <c r="I15" s="3" t="e">
        <f>H15*100/F6</f>
        <v>#DIV/0!</v>
      </c>
    </row>
    <row r="16" spans="1:9" x14ac:dyDescent="0.25">
      <c r="A16" s="8"/>
      <c r="B16" s="3"/>
      <c r="C16" s="3"/>
      <c r="D16" s="3"/>
      <c r="E16" s="3"/>
      <c r="F16" s="3"/>
      <c r="G16" s="3" t="s">
        <v>48</v>
      </c>
      <c r="H16" s="3"/>
      <c r="I16" s="3" t="e">
        <f>H16*100/F6</f>
        <v>#DIV/0!</v>
      </c>
    </row>
    <row r="17" spans="1:9" x14ac:dyDescent="0.25">
      <c r="A17" s="8"/>
      <c r="B17" s="3"/>
      <c r="C17" s="3"/>
      <c r="D17" s="3"/>
      <c r="E17" s="3"/>
      <c r="F17" s="3"/>
      <c r="G17" s="3" t="s">
        <v>49</v>
      </c>
      <c r="H17" s="3"/>
      <c r="I17" s="3" t="e">
        <f>H17*100/F6</f>
        <v>#DIV/0!</v>
      </c>
    </row>
    <row r="18" spans="1:9" x14ac:dyDescent="0.25">
      <c r="A18" s="8"/>
      <c r="B18" s="3"/>
      <c r="C18" s="3"/>
      <c r="D18" s="3"/>
      <c r="E18" s="3"/>
      <c r="F18" s="3"/>
      <c r="G18" s="3" t="s">
        <v>50</v>
      </c>
      <c r="H18" s="3"/>
      <c r="I18" s="3" t="e">
        <f>H18*100/F6</f>
        <v>#DIV/0!</v>
      </c>
    </row>
    <row r="19" spans="1:9" x14ac:dyDescent="0.25">
      <c r="A19" s="8"/>
      <c r="B19" s="3"/>
      <c r="C19" s="3"/>
      <c r="D19" s="3"/>
      <c r="E19" s="3"/>
      <c r="F19" s="3"/>
      <c r="G19" s="3" t="s">
        <v>51</v>
      </c>
      <c r="H19" s="3"/>
      <c r="I19" s="3" t="e">
        <f>H19*100/F6</f>
        <v>#DIV/0!</v>
      </c>
    </row>
    <row r="20" spans="1:9" x14ac:dyDescent="0.25">
      <c r="A20" s="37"/>
      <c r="B20" s="3"/>
      <c r="C20" s="3"/>
      <c r="D20" s="3"/>
      <c r="E20" s="3"/>
      <c r="F20" s="3"/>
      <c r="G20" s="3" t="s">
        <v>232</v>
      </c>
      <c r="H20" s="3"/>
      <c r="I20" s="3" t="e">
        <f>H20*100/F6</f>
        <v>#DIV/0!</v>
      </c>
    </row>
    <row r="21" spans="1:9" x14ac:dyDescent="0.25">
      <c r="A21" s="8"/>
      <c r="B21" s="3"/>
      <c r="C21" s="3"/>
      <c r="D21" s="3"/>
      <c r="E21" s="3"/>
      <c r="F21" s="3"/>
      <c r="G21" s="3" t="s">
        <v>52</v>
      </c>
      <c r="H21" s="3"/>
      <c r="I21" s="3" t="e">
        <f>H21*100/F6</f>
        <v>#DIV/0!</v>
      </c>
    </row>
    <row r="22" spans="1:9" x14ac:dyDescent="0.25">
      <c r="A22" s="8"/>
      <c r="B22" s="3"/>
      <c r="C22" s="3"/>
      <c r="D22" s="3"/>
      <c r="E22" s="3"/>
      <c r="F22" s="3"/>
      <c r="G22" s="3" t="s">
        <v>53</v>
      </c>
      <c r="H22" s="3"/>
      <c r="I22" s="3" t="e">
        <f>H22*100/F6</f>
        <v>#DIV/0!</v>
      </c>
    </row>
    <row r="23" spans="1:9" x14ac:dyDescent="0.25">
      <c r="A23" s="8"/>
      <c r="B23" s="3"/>
      <c r="C23" s="3"/>
      <c r="D23" s="3"/>
      <c r="E23" s="3"/>
      <c r="F23" s="3"/>
      <c r="G23" s="3" t="s">
        <v>54</v>
      </c>
      <c r="H23" s="3"/>
      <c r="I23" s="3" t="e">
        <f>H23*100/F6</f>
        <v>#DIV/0!</v>
      </c>
    </row>
    <row r="24" spans="1:9" x14ac:dyDescent="0.25">
      <c r="A24" s="8"/>
      <c r="B24" s="3"/>
      <c r="C24" s="3"/>
      <c r="D24" s="3"/>
      <c r="E24" s="3"/>
      <c r="F24" s="3"/>
      <c r="G24" s="3" t="s">
        <v>55</v>
      </c>
      <c r="H24" s="3"/>
      <c r="I24" s="3" t="e">
        <f>H24*100/F6</f>
        <v>#DIV/0!</v>
      </c>
    </row>
    <row r="25" spans="1:9" x14ac:dyDescent="0.25">
      <c r="A25" s="8"/>
      <c r="B25" s="3"/>
      <c r="C25" s="3"/>
      <c r="D25" s="3"/>
      <c r="E25" s="3"/>
      <c r="F25" s="3"/>
      <c r="G25" s="3" t="s">
        <v>56</v>
      </c>
      <c r="H25" s="3"/>
      <c r="I25" s="3" t="e">
        <f>H25*100/F6</f>
        <v>#DIV/0!</v>
      </c>
    </row>
    <row r="26" spans="1:9" x14ac:dyDescent="0.25">
      <c r="A26" s="8"/>
      <c r="B26" s="3"/>
      <c r="C26" s="3"/>
      <c r="D26" s="3"/>
      <c r="E26" s="3"/>
      <c r="F26" s="3"/>
      <c r="G26" s="3" t="s">
        <v>57</v>
      </c>
      <c r="H26" s="3"/>
      <c r="I26" s="3" t="e">
        <f>H26*100/F6</f>
        <v>#DIV/0!</v>
      </c>
    </row>
    <row r="27" spans="1:9" x14ac:dyDescent="0.25">
      <c r="A27" s="8"/>
      <c r="B27" s="3"/>
      <c r="C27" s="3"/>
      <c r="D27" s="3"/>
      <c r="E27" s="3"/>
      <c r="F27" s="3"/>
      <c r="G27" s="3" t="s">
        <v>58</v>
      </c>
      <c r="H27" s="3"/>
      <c r="I27" s="3" t="e">
        <f>H27*100/F6</f>
        <v>#DIV/0!</v>
      </c>
    </row>
    <row r="28" spans="1:9" x14ac:dyDescent="0.25">
      <c r="A28" s="8"/>
      <c r="B28" s="3"/>
      <c r="C28" s="3"/>
      <c r="D28" s="3"/>
      <c r="E28" s="3"/>
      <c r="F28" s="3"/>
      <c r="G28" s="3" t="s">
        <v>59</v>
      </c>
      <c r="H28" s="3"/>
      <c r="I28" s="3" t="e">
        <f>H28*100/F6</f>
        <v>#DIV/0!</v>
      </c>
    </row>
    <row r="29" spans="1:9" x14ac:dyDescent="0.25">
      <c r="A29" s="8"/>
      <c r="B29" s="3"/>
      <c r="C29" s="3"/>
      <c r="D29" s="3"/>
      <c r="E29" s="3"/>
      <c r="F29" s="3"/>
      <c r="G29" s="3" t="s">
        <v>60</v>
      </c>
      <c r="H29" s="3"/>
      <c r="I29" s="3" t="e">
        <f>H29*100/F6</f>
        <v>#DIV/0!</v>
      </c>
    </row>
    <row r="30" spans="1:9" x14ac:dyDescent="0.25">
      <c r="A30" s="37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8">
        <v>2</v>
      </c>
      <c r="B31" s="3" t="s">
        <v>61</v>
      </c>
      <c r="C31" s="3"/>
      <c r="D31" s="3"/>
      <c r="E31" s="3"/>
      <c r="F31" s="3"/>
      <c r="G31" s="3" t="s">
        <v>62</v>
      </c>
      <c r="H31" s="3"/>
      <c r="I31" s="3" t="e">
        <f>H31*100/F31</f>
        <v>#DIV/0!</v>
      </c>
    </row>
    <row r="32" spans="1:9" x14ac:dyDescent="0.25">
      <c r="A32" s="8"/>
      <c r="B32" s="3"/>
      <c r="C32" s="3"/>
      <c r="D32" s="3"/>
      <c r="E32" s="3"/>
      <c r="F32" s="3"/>
      <c r="G32" s="3" t="s">
        <v>63</v>
      </c>
      <c r="H32" s="3"/>
      <c r="I32" s="3" t="e">
        <f>H32*100/F31</f>
        <v>#DIV/0!</v>
      </c>
    </row>
    <row r="33" spans="1:9" x14ac:dyDescent="0.25">
      <c r="A33" s="8"/>
      <c r="B33" s="3"/>
      <c r="C33" s="3"/>
      <c r="D33" s="3"/>
      <c r="E33" s="3"/>
      <c r="F33" s="3"/>
      <c r="G33" s="3" t="s">
        <v>47</v>
      </c>
      <c r="H33" s="3"/>
      <c r="I33" s="3" t="e">
        <f>H33*100/F31</f>
        <v>#DIV/0!</v>
      </c>
    </row>
    <row r="34" spans="1:9" x14ac:dyDescent="0.25">
      <c r="A34" s="8"/>
      <c r="B34" s="3"/>
      <c r="C34" s="3"/>
      <c r="D34" s="3"/>
      <c r="E34" s="3"/>
      <c r="F34" s="3"/>
      <c r="G34" s="3" t="s">
        <v>64</v>
      </c>
      <c r="H34" s="3"/>
      <c r="I34" s="3" t="e">
        <f>H34*100/F31</f>
        <v>#DIV/0!</v>
      </c>
    </row>
    <row r="35" spans="1:9" x14ac:dyDescent="0.25">
      <c r="A35" s="8"/>
      <c r="B35" s="3"/>
      <c r="C35" s="3"/>
      <c r="D35" s="3"/>
      <c r="E35" s="3"/>
      <c r="F35" s="3"/>
      <c r="G35" s="3" t="s">
        <v>65</v>
      </c>
      <c r="H35" s="3"/>
      <c r="I35" s="3" t="e">
        <f>H35*100/F31</f>
        <v>#DIV/0!</v>
      </c>
    </row>
    <row r="36" spans="1:9" x14ac:dyDescent="0.25">
      <c r="A36" s="8"/>
      <c r="B36" s="3"/>
      <c r="C36" s="3"/>
      <c r="D36" s="3"/>
      <c r="E36" s="3"/>
      <c r="F36" s="3"/>
      <c r="G36" s="3" t="s">
        <v>39</v>
      </c>
      <c r="H36" s="3"/>
      <c r="I36" s="3" t="e">
        <f>H36*100/F31</f>
        <v>#DIV/0!</v>
      </c>
    </row>
    <row r="37" spans="1:9" x14ac:dyDescent="0.25">
      <c r="A37" s="8"/>
      <c r="B37" s="3"/>
      <c r="C37" s="3"/>
      <c r="D37" s="3"/>
      <c r="E37" s="3"/>
      <c r="F37" s="3"/>
      <c r="G37" s="3" t="s">
        <v>66</v>
      </c>
      <c r="H37" s="3"/>
      <c r="I37" s="3" t="e">
        <f>H37*100/F31</f>
        <v>#DIV/0!</v>
      </c>
    </row>
    <row r="38" spans="1:9" x14ac:dyDescent="0.25">
      <c r="A38" s="8"/>
      <c r="B38" s="3"/>
      <c r="C38" s="3"/>
      <c r="D38" s="3"/>
      <c r="E38" s="3"/>
      <c r="F38" s="3"/>
      <c r="G38" s="3" t="s">
        <v>67</v>
      </c>
      <c r="H38" s="3"/>
      <c r="I38" s="3" t="e">
        <f>H38*100/F31</f>
        <v>#DIV/0!</v>
      </c>
    </row>
    <row r="39" spans="1:9" x14ac:dyDescent="0.25">
      <c r="A39" s="8"/>
      <c r="B39" s="3"/>
      <c r="C39" s="3"/>
      <c r="D39" s="3"/>
      <c r="E39" s="3"/>
      <c r="F39" s="3"/>
      <c r="G39" s="3" t="s">
        <v>52</v>
      </c>
      <c r="H39" s="3"/>
      <c r="I39" s="3" t="e">
        <f>H39*100/F31</f>
        <v>#DIV/0!</v>
      </c>
    </row>
    <row r="40" spans="1:9" x14ac:dyDescent="0.25">
      <c r="A40" s="8"/>
      <c r="B40" s="3"/>
      <c r="C40" s="3"/>
      <c r="D40" s="3"/>
      <c r="E40" s="3"/>
      <c r="F40" s="3"/>
      <c r="G40" s="3" t="s">
        <v>54</v>
      </c>
      <c r="H40" s="3"/>
      <c r="I40" s="3" t="e">
        <f>H40*100/F31</f>
        <v>#DIV/0!</v>
      </c>
    </row>
    <row r="41" spans="1:9" x14ac:dyDescent="0.25">
      <c r="A41" s="8"/>
      <c r="B41" s="3"/>
      <c r="C41" s="3"/>
      <c r="D41" s="3"/>
      <c r="E41" s="3"/>
      <c r="F41" s="3"/>
      <c r="G41" s="3" t="s">
        <v>68</v>
      </c>
      <c r="H41" s="3"/>
      <c r="I41" s="3" t="e">
        <f>H41*100/F31</f>
        <v>#DIV/0!</v>
      </c>
    </row>
    <row r="42" spans="1:9" x14ac:dyDescent="0.25">
      <c r="A42" s="8"/>
      <c r="B42" s="3"/>
      <c r="C42" s="3"/>
      <c r="D42" s="3"/>
      <c r="E42" s="3"/>
      <c r="F42" s="3"/>
      <c r="G42" s="3" t="s">
        <v>69</v>
      </c>
      <c r="H42" s="3"/>
      <c r="I42" s="3" t="e">
        <f>H42*100/F31</f>
        <v>#DIV/0!</v>
      </c>
    </row>
    <row r="43" spans="1:9" x14ac:dyDescent="0.25">
      <c r="A43" s="8"/>
      <c r="B43" s="3"/>
      <c r="C43" s="3"/>
      <c r="D43" s="3"/>
      <c r="E43" s="3"/>
      <c r="F43" s="3"/>
      <c r="G43" s="3" t="s">
        <v>56</v>
      </c>
      <c r="H43" s="3"/>
      <c r="I43" s="3" t="e">
        <f>H43*100/F31</f>
        <v>#DIV/0!</v>
      </c>
    </row>
    <row r="44" spans="1:9" x14ac:dyDescent="0.25">
      <c r="A44" s="8"/>
      <c r="B44" s="3"/>
      <c r="C44" s="3"/>
      <c r="D44" s="3"/>
      <c r="E44" s="3"/>
      <c r="F44" s="3"/>
      <c r="G44" s="3" t="s">
        <v>70</v>
      </c>
      <c r="H44" s="3"/>
      <c r="I44" s="3" t="e">
        <f>H44*100/F31</f>
        <v>#DIV/0!</v>
      </c>
    </row>
    <row r="45" spans="1:9" x14ac:dyDescent="0.25">
      <c r="A45" s="8">
        <v>3</v>
      </c>
      <c r="B45" s="3" t="s">
        <v>71</v>
      </c>
      <c r="C45" s="40"/>
      <c r="D45" s="3"/>
      <c r="E45" s="3"/>
      <c r="F45" s="3"/>
      <c r="G45" s="3" t="s">
        <v>66</v>
      </c>
      <c r="H45" s="3"/>
      <c r="I45" s="3" t="e">
        <f>H45*100/F45</f>
        <v>#DIV/0!</v>
      </c>
    </row>
    <row r="46" spans="1:9" x14ac:dyDescent="0.25">
      <c r="A46" s="8"/>
      <c r="B46" s="3"/>
      <c r="C46" s="3"/>
      <c r="D46" s="3"/>
      <c r="E46" s="3"/>
      <c r="F46" s="3"/>
      <c r="G46" s="3" t="s">
        <v>59</v>
      </c>
      <c r="H46" s="3"/>
      <c r="I46" s="3" t="e">
        <f>H46*100/F45</f>
        <v>#DIV/0!</v>
      </c>
    </row>
    <row r="47" spans="1:9" x14ac:dyDescent="0.25">
      <c r="A47" s="8"/>
      <c r="B47" s="3"/>
      <c r="C47" s="3"/>
      <c r="D47" s="3"/>
      <c r="E47" s="3"/>
      <c r="F47" s="3"/>
      <c r="G47" s="3" t="s">
        <v>56</v>
      </c>
      <c r="H47" s="3"/>
      <c r="I47" s="3" t="e">
        <f>H47*100/F45</f>
        <v>#DIV/0!</v>
      </c>
    </row>
    <row r="48" spans="1:9" x14ac:dyDescent="0.25">
      <c r="A48" s="8"/>
      <c r="B48" s="3"/>
      <c r="C48" s="3"/>
      <c r="D48" s="3"/>
      <c r="E48" s="3"/>
      <c r="F48" s="3"/>
      <c r="G48" s="3" t="s">
        <v>52</v>
      </c>
      <c r="H48" s="3"/>
      <c r="I48" s="3" t="e">
        <f>H48*100/F45</f>
        <v>#DIV/0!</v>
      </c>
    </row>
    <row r="49" spans="1:9" x14ac:dyDescent="0.25">
      <c r="A49" s="8"/>
      <c r="B49" s="3"/>
      <c r="C49" s="3"/>
      <c r="D49" s="3"/>
      <c r="E49" s="3"/>
      <c r="F49" s="3"/>
      <c r="G49" s="3" t="s">
        <v>72</v>
      </c>
      <c r="H49" s="3"/>
      <c r="I49" s="3" t="e">
        <f>H49*100/F45</f>
        <v>#DIV/0!</v>
      </c>
    </row>
    <row r="50" spans="1:9" x14ac:dyDescent="0.25">
      <c r="A50" s="8"/>
      <c r="B50" s="3"/>
      <c r="C50" s="3"/>
      <c r="D50" s="3"/>
      <c r="E50" s="3"/>
      <c r="F50" s="3"/>
      <c r="G50" s="3" t="s">
        <v>63</v>
      </c>
      <c r="H50" s="3"/>
      <c r="I50" s="3" t="e">
        <f>H50*100/F45</f>
        <v>#DIV/0!</v>
      </c>
    </row>
    <row r="51" spans="1:9" x14ac:dyDescent="0.25">
      <c r="A51" s="8"/>
      <c r="B51" s="3"/>
      <c r="C51" s="3"/>
      <c r="D51" s="3"/>
      <c r="E51" s="3"/>
      <c r="F51" s="3"/>
      <c r="G51" s="3" t="s">
        <v>73</v>
      </c>
      <c r="H51" s="3"/>
      <c r="I51" s="3" t="e">
        <f>H51*100/F45</f>
        <v>#DIV/0!</v>
      </c>
    </row>
    <row r="52" spans="1:9" x14ac:dyDescent="0.25">
      <c r="A52" s="8"/>
      <c r="B52" s="3"/>
      <c r="C52" s="3"/>
      <c r="D52" s="3"/>
      <c r="E52" s="3"/>
      <c r="F52" s="3"/>
      <c r="G52" s="3" t="s">
        <v>74</v>
      </c>
      <c r="H52" s="3"/>
      <c r="I52" s="3" t="e">
        <f>H52*100/F45</f>
        <v>#DIV/0!</v>
      </c>
    </row>
    <row r="53" spans="1:9" x14ac:dyDescent="0.25">
      <c r="A53" s="8"/>
      <c r="B53" s="3"/>
      <c r="C53" s="3"/>
      <c r="D53" s="3"/>
      <c r="E53" s="3"/>
      <c r="F53" s="3"/>
      <c r="G53" s="3" t="s">
        <v>65</v>
      </c>
      <c r="H53" s="3"/>
      <c r="I53" s="3" t="e">
        <f>H53*100/F45</f>
        <v>#DIV/0!</v>
      </c>
    </row>
    <row r="54" spans="1:9" x14ac:dyDescent="0.25">
      <c r="A54" s="8"/>
      <c r="B54" s="3"/>
      <c r="C54" s="3"/>
      <c r="D54" s="3"/>
      <c r="E54" s="3"/>
      <c r="F54" s="3"/>
      <c r="G54" s="3" t="s">
        <v>75</v>
      </c>
      <c r="H54" s="3"/>
      <c r="I54" s="3">
        <v>0</v>
      </c>
    </row>
    <row r="55" spans="1:9" ht="30" x14ac:dyDescent="0.25">
      <c r="A55" s="8"/>
      <c r="B55" s="3"/>
      <c r="C55" s="3"/>
      <c r="D55" s="3"/>
      <c r="E55" s="3"/>
      <c r="F55" s="3"/>
      <c r="G55" s="9" t="s">
        <v>76</v>
      </c>
      <c r="H55" s="3"/>
      <c r="I55" s="3" t="e">
        <f>H55*100/F45</f>
        <v>#DIV/0!</v>
      </c>
    </row>
    <row r="56" spans="1:9" x14ac:dyDescent="0.25">
      <c r="A56" s="8"/>
      <c r="B56" s="3"/>
      <c r="C56" s="3"/>
      <c r="D56" s="3"/>
      <c r="E56" s="3"/>
      <c r="F56" s="3"/>
      <c r="G56" s="3" t="s">
        <v>47</v>
      </c>
      <c r="H56" s="3"/>
      <c r="I56" s="3" t="e">
        <f>H56*100/F45</f>
        <v>#DIV/0!</v>
      </c>
    </row>
    <row r="57" spans="1:9" x14ac:dyDescent="0.25">
      <c r="A57" s="8"/>
      <c r="B57" s="3"/>
      <c r="C57" s="3"/>
      <c r="D57" s="3"/>
      <c r="E57" s="3"/>
      <c r="F57" s="3"/>
      <c r="G57" s="3" t="s">
        <v>62</v>
      </c>
      <c r="H57" s="3"/>
      <c r="I57" s="3" t="e">
        <f>H57*100/F45</f>
        <v>#DIV/0!</v>
      </c>
    </row>
    <row r="58" spans="1:9" x14ac:dyDescent="0.25">
      <c r="A58" s="8"/>
      <c r="B58" s="3"/>
      <c r="C58" s="3"/>
      <c r="D58" s="3"/>
      <c r="E58" s="3"/>
      <c r="F58" s="3"/>
      <c r="G58" s="3" t="s">
        <v>77</v>
      </c>
      <c r="H58" s="3"/>
      <c r="I58" s="3" t="e">
        <f>H58*100/F45</f>
        <v>#DIV/0!</v>
      </c>
    </row>
    <row r="59" spans="1:9" x14ac:dyDescent="0.25">
      <c r="A59" s="8"/>
      <c r="B59" s="3"/>
      <c r="C59" s="3"/>
      <c r="D59" s="3"/>
      <c r="E59" s="3"/>
      <c r="F59" s="3"/>
      <c r="G59" s="3" t="s">
        <v>55</v>
      </c>
      <c r="H59" s="3"/>
      <c r="I59" s="3" t="e">
        <f>H59*100/F45</f>
        <v>#DIV/0!</v>
      </c>
    </row>
    <row r="60" spans="1:9" x14ac:dyDescent="0.25">
      <c r="A60" s="8"/>
      <c r="B60" s="3"/>
      <c r="C60" s="3"/>
      <c r="D60" s="3"/>
      <c r="E60" s="3"/>
      <c r="F60" s="3"/>
      <c r="G60" s="3" t="s">
        <v>39</v>
      </c>
      <c r="H60" s="3"/>
      <c r="I60" s="3" t="e">
        <f>H60*100/F45</f>
        <v>#DIV/0!</v>
      </c>
    </row>
    <row r="61" spans="1:9" x14ac:dyDescent="0.25">
      <c r="A61" s="8"/>
      <c r="B61" s="3"/>
      <c r="C61" s="3"/>
      <c r="D61" s="3"/>
      <c r="E61" s="3"/>
      <c r="F61" s="3"/>
      <c r="G61" s="3" t="s">
        <v>64</v>
      </c>
      <c r="H61" s="3"/>
      <c r="I61" s="3" t="e">
        <f>H61*100/F45</f>
        <v>#DIV/0!</v>
      </c>
    </row>
    <row r="62" spans="1:9" x14ac:dyDescent="0.25">
      <c r="A62" s="8"/>
      <c r="B62" s="3"/>
      <c r="C62" s="3"/>
      <c r="D62" s="3"/>
      <c r="E62" s="3"/>
      <c r="F62" s="3"/>
      <c r="G62" s="3" t="s">
        <v>68</v>
      </c>
      <c r="H62" s="3"/>
      <c r="I62" s="3" t="e">
        <f>H62*100/F45</f>
        <v>#DIV/0!</v>
      </c>
    </row>
    <row r="63" spans="1:9" x14ac:dyDescent="0.25">
      <c r="A63" s="8"/>
      <c r="B63" s="3"/>
      <c r="C63" s="3"/>
      <c r="D63" s="3"/>
      <c r="E63" s="3"/>
      <c r="F63" s="3"/>
      <c r="G63" s="3" t="s">
        <v>54</v>
      </c>
      <c r="H63" s="3"/>
      <c r="I63" s="3" t="e">
        <f>H63*100/F45</f>
        <v>#DIV/0!</v>
      </c>
    </row>
    <row r="64" spans="1:9" x14ac:dyDescent="0.25">
      <c r="A64" s="8"/>
      <c r="B64" s="3"/>
      <c r="C64" s="3"/>
      <c r="D64" s="3"/>
      <c r="E64" s="3"/>
      <c r="F64" s="3"/>
      <c r="G64" s="3" t="s">
        <v>69</v>
      </c>
      <c r="H64" s="3"/>
      <c r="I64" s="3" t="e">
        <f>H64*100/F45</f>
        <v>#DIV/0!</v>
      </c>
    </row>
    <row r="65" spans="1:9" x14ac:dyDescent="0.25">
      <c r="A65" s="8"/>
      <c r="B65" s="3"/>
      <c r="C65" s="3"/>
      <c r="D65" s="3"/>
      <c r="E65" s="3"/>
      <c r="F65" s="3"/>
      <c r="G65" s="3" t="s">
        <v>78</v>
      </c>
      <c r="H65" s="3"/>
      <c r="I65" s="3" t="e">
        <f>H65*100/F45</f>
        <v>#DIV/0!</v>
      </c>
    </row>
    <row r="66" spans="1:9" x14ac:dyDescent="0.25">
      <c r="A66" s="8"/>
      <c r="B66" s="3"/>
      <c r="C66" s="3"/>
      <c r="D66" s="3"/>
      <c r="E66" s="3"/>
      <c r="F66" s="3"/>
      <c r="G66" s="3" t="s">
        <v>70</v>
      </c>
      <c r="H66" s="3"/>
      <c r="I66" s="3" t="e">
        <f>H66*100/F45</f>
        <v>#DIV/0!</v>
      </c>
    </row>
    <row r="67" spans="1:9" x14ac:dyDescent="0.25">
      <c r="A67" s="8"/>
      <c r="B67" s="3"/>
      <c r="C67" s="3"/>
      <c r="D67" s="3"/>
      <c r="E67" s="3"/>
      <c r="F67" s="3"/>
      <c r="G67" s="3"/>
      <c r="H67" s="3"/>
      <c r="I67" s="3"/>
    </row>
    <row r="68" spans="1:9" ht="45" customHeight="1" x14ac:dyDescent="0.25">
      <c r="A68" s="8">
        <v>4</v>
      </c>
      <c r="B68" s="9" t="s">
        <v>79</v>
      </c>
      <c r="C68" s="3"/>
      <c r="D68" s="3"/>
      <c r="E68" s="3"/>
      <c r="F68" s="3"/>
      <c r="G68" s="3"/>
      <c r="H68" s="3"/>
      <c r="I68" s="3"/>
    </row>
    <row r="69" spans="1:9" x14ac:dyDescent="0.25">
      <c r="A69" s="8"/>
      <c r="B69" s="3"/>
      <c r="C69" s="3"/>
      <c r="D69" s="3"/>
      <c r="E69" s="3"/>
      <c r="F69" s="3"/>
      <c r="G69" s="3" t="s">
        <v>62</v>
      </c>
      <c r="H69" s="3"/>
      <c r="I69" s="3" t="e">
        <f>H69*100/F68</f>
        <v>#DIV/0!</v>
      </c>
    </row>
    <row r="70" spans="1:9" x14ac:dyDescent="0.25">
      <c r="A70" s="8"/>
      <c r="B70" s="3"/>
      <c r="C70" s="3"/>
      <c r="D70" s="3"/>
      <c r="E70" s="13"/>
      <c r="F70" s="3"/>
      <c r="G70" s="3" t="s">
        <v>63</v>
      </c>
      <c r="H70" s="3"/>
      <c r="I70" s="3" t="e">
        <f>H70*100/F68</f>
        <v>#DIV/0!</v>
      </c>
    </row>
    <row r="71" spans="1:9" x14ac:dyDescent="0.25">
      <c r="A71" s="8"/>
      <c r="B71" s="3"/>
      <c r="C71" s="3"/>
      <c r="D71" s="3"/>
      <c r="E71" s="13"/>
      <c r="F71" s="3"/>
      <c r="G71" s="3" t="s">
        <v>47</v>
      </c>
      <c r="H71" s="3"/>
      <c r="I71" s="3" t="e">
        <f>H71*100/F68</f>
        <v>#DIV/0!</v>
      </c>
    </row>
    <row r="72" spans="1:9" x14ac:dyDescent="0.25">
      <c r="A72" s="8"/>
      <c r="B72" s="3"/>
      <c r="C72" s="3"/>
      <c r="D72" s="3"/>
      <c r="E72" s="13"/>
      <c r="F72" s="3"/>
      <c r="G72" s="3" t="s">
        <v>64</v>
      </c>
      <c r="H72" s="3"/>
      <c r="I72" s="3" t="e">
        <f>H72*100/F68</f>
        <v>#DIV/0!</v>
      </c>
    </row>
    <row r="73" spans="1:9" x14ac:dyDescent="0.25">
      <c r="A73" s="8"/>
      <c r="B73" s="3"/>
      <c r="C73" s="3"/>
      <c r="D73" s="3"/>
      <c r="E73" s="13"/>
      <c r="F73" s="3"/>
      <c r="G73" s="3" t="s">
        <v>65</v>
      </c>
      <c r="H73" s="3"/>
      <c r="I73" s="3" t="e">
        <f>H73*100/F68</f>
        <v>#DIV/0!</v>
      </c>
    </row>
    <row r="74" spans="1:9" x14ac:dyDescent="0.25">
      <c r="A74" s="8"/>
      <c r="B74" s="3"/>
      <c r="C74" s="3"/>
      <c r="D74" s="3"/>
      <c r="E74" s="13"/>
      <c r="F74" s="3"/>
      <c r="G74" s="3" t="s">
        <v>39</v>
      </c>
      <c r="H74" s="3"/>
      <c r="I74" s="3" t="e">
        <f>H74*100/F68</f>
        <v>#DIV/0!</v>
      </c>
    </row>
    <row r="75" spans="1:9" x14ac:dyDescent="0.25">
      <c r="A75" s="8"/>
      <c r="B75" s="3"/>
      <c r="C75" s="3"/>
      <c r="D75" s="3"/>
      <c r="E75" s="13"/>
      <c r="F75" s="3"/>
      <c r="G75" s="3" t="s">
        <v>52</v>
      </c>
      <c r="H75" s="3"/>
      <c r="I75" s="3" t="e">
        <f>H75*100/F68</f>
        <v>#DIV/0!</v>
      </c>
    </row>
    <row r="76" spans="1:9" x14ac:dyDescent="0.25">
      <c r="A76" s="8"/>
      <c r="B76" s="3"/>
      <c r="C76" s="3"/>
      <c r="D76" s="3"/>
      <c r="E76" s="13"/>
      <c r="F76" s="3"/>
      <c r="G76" s="3" t="s">
        <v>54</v>
      </c>
      <c r="H76" s="3"/>
      <c r="I76" s="3" t="e">
        <f>H76*100/F68</f>
        <v>#DIV/0!</v>
      </c>
    </row>
    <row r="77" spans="1:9" x14ac:dyDescent="0.25">
      <c r="A77" s="8"/>
      <c r="B77" s="3"/>
      <c r="C77" s="3"/>
      <c r="D77" s="3"/>
      <c r="E77" s="13"/>
      <c r="F77" s="3"/>
      <c r="G77" s="3" t="s">
        <v>80</v>
      </c>
      <c r="H77" s="3"/>
      <c r="I77" s="3" t="e">
        <f>H77*100/F68</f>
        <v>#DIV/0!</v>
      </c>
    </row>
    <row r="78" spans="1:9" x14ac:dyDescent="0.25">
      <c r="A78" s="8"/>
      <c r="B78" s="3"/>
      <c r="C78" s="3"/>
      <c r="D78" s="3"/>
      <c r="E78" s="13"/>
      <c r="F78" s="3"/>
      <c r="G78" s="3" t="s">
        <v>69</v>
      </c>
      <c r="H78" s="3"/>
      <c r="I78" s="3" t="e">
        <f>H78*100/F68</f>
        <v>#DIV/0!</v>
      </c>
    </row>
    <row r="79" spans="1:9" x14ac:dyDescent="0.25">
      <c r="A79" s="8">
        <v>5</v>
      </c>
      <c r="B79" s="14" t="s">
        <v>81</v>
      </c>
      <c r="C79" s="14"/>
      <c r="D79" s="14"/>
      <c r="E79" s="3"/>
      <c r="F79" s="3"/>
      <c r="G79" s="3" t="s">
        <v>82</v>
      </c>
      <c r="H79" s="3"/>
      <c r="I79" s="3" t="e">
        <f>H79*100/F79</f>
        <v>#DIV/0!</v>
      </c>
    </row>
    <row r="80" spans="1:9" x14ac:dyDescent="0.25">
      <c r="A80" s="8"/>
      <c r="B80" s="15" t="s">
        <v>301</v>
      </c>
      <c r="C80" s="1"/>
      <c r="D80" s="1"/>
      <c r="E80" s="13"/>
      <c r="F80" s="3"/>
      <c r="G80" s="3" t="s">
        <v>236</v>
      </c>
      <c r="H80" s="3"/>
      <c r="I80" s="3" t="e">
        <f>H80*100/F79</f>
        <v>#DIV/0!</v>
      </c>
    </row>
    <row r="81" spans="1:9" x14ac:dyDescent="0.25">
      <c r="A81" s="8"/>
      <c r="B81" s="16" t="s">
        <v>83</v>
      </c>
      <c r="C81" s="17"/>
      <c r="D81" s="17"/>
      <c r="E81" s="13"/>
      <c r="F81" s="3"/>
      <c r="G81" s="3" t="s">
        <v>84</v>
      </c>
      <c r="H81" s="3"/>
      <c r="I81" s="3" t="e">
        <f>H81*100/F79</f>
        <v>#DIV/0!</v>
      </c>
    </row>
    <row r="82" spans="1:9" ht="15" customHeight="1" x14ac:dyDescent="0.25">
      <c r="A82" s="8"/>
      <c r="B82" s="15" t="s">
        <v>85</v>
      </c>
      <c r="C82" s="1"/>
      <c r="D82" s="1"/>
      <c r="E82" s="13"/>
      <c r="F82" s="3"/>
      <c r="G82" s="3" t="s">
        <v>86</v>
      </c>
      <c r="H82" s="3"/>
      <c r="I82" s="3" t="e">
        <f>H82*100/F79</f>
        <v>#DIV/0!</v>
      </c>
    </row>
    <row r="83" spans="1:9" x14ac:dyDescent="0.25">
      <c r="A83" s="8"/>
      <c r="B83" s="3"/>
      <c r="C83" s="3"/>
      <c r="D83" s="3"/>
      <c r="E83" s="13"/>
      <c r="F83" s="3"/>
      <c r="G83" s="3" t="s">
        <v>87</v>
      </c>
      <c r="H83" s="3"/>
      <c r="I83" s="3" t="e">
        <f>H83*100/F79</f>
        <v>#DIV/0!</v>
      </c>
    </row>
    <row r="84" spans="1:9" x14ac:dyDescent="0.25">
      <c r="A84" s="8"/>
      <c r="B84" s="3"/>
      <c r="C84" s="3"/>
      <c r="D84" s="3"/>
      <c r="E84" s="13"/>
      <c r="F84" s="3"/>
      <c r="G84" s="3" t="s">
        <v>48</v>
      </c>
      <c r="H84" s="3"/>
      <c r="I84" s="3" t="e">
        <f>H84*100/F79</f>
        <v>#DIV/0!</v>
      </c>
    </row>
    <row r="85" spans="1:9" x14ac:dyDescent="0.25">
      <c r="A85" s="37"/>
      <c r="B85" s="3"/>
      <c r="C85" s="3"/>
      <c r="D85" s="3"/>
      <c r="E85" s="13"/>
      <c r="F85" s="3"/>
      <c r="G85" s="3" t="s">
        <v>49</v>
      </c>
      <c r="H85" s="3"/>
      <c r="I85" s="3" t="e">
        <f>H85*100/F79</f>
        <v>#DIV/0!</v>
      </c>
    </row>
    <row r="86" spans="1:9" x14ac:dyDescent="0.25">
      <c r="A86" s="8"/>
      <c r="B86" s="3"/>
      <c r="C86" s="3"/>
      <c r="D86" s="3"/>
      <c r="E86" s="13"/>
      <c r="F86" s="3"/>
      <c r="G86" s="3" t="s">
        <v>58</v>
      </c>
      <c r="H86" s="3"/>
      <c r="I86" s="3" t="e">
        <f>H86*100/F79</f>
        <v>#DIV/0!</v>
      </c>
    </row>
    <row r="87" spans="1:9" x14ac:dyDescent="0.25">
      <c r="A87" s="8"/>
      <c r="B87" s="3"/>
      <c r="C87" s="3"/>
      <c r="D87" s="3"/>
      <c r="E87" s="13"/>
      <c r="F87" s="3"/>
      <c r="G87" s="3" t="s">
        <v>88</v>
      </c>
      <c r="H87" s="3"/>
      <c r="I87" s="3" t="e">
        <f>H87*100/F79</f>
        <v>#DIV/0!</v>
      </c>
    </row>
    <row r="88" spans="1:9" x14ac:dyDescent="0.25">
      <c r="A88" s="8"/>
      <c r="B88" s="3"/>
      <c r="C88" s="3"/>
      <c r="D88" s="3"/>
      <c r="E88" s="13"/>
      <c r="F88" s="3"/>
      <c r="G88" s="3" t="s">
        <v>50</v>
      </c>
      <c r="H88" s="3"/>
      <c r="I88" s="3" t="e">
        <f>H88*100/F79</f>
        <v>#DIV/0!</v>
      </c>
    </row>
    <row r="89" spans="1:9" x14ac:dyDescent="0.25">
      <c r="A89" s="8"/>
      <c r="B89" s="3"/>
      <c r="C89" s="3"/>
      <c r="D89" s="3"/>
      <c r="E89" s="13"/>
      <c r="F89" s="3"/>
      <c r="G89" s="3" t="s">
        <v>89</v>
      </c>
      <c r="H89" s="3"/>
      <c r="I89" s="3" t="e">
        <f>H89*100/F79</f>
        <v>#DIV/0!</v>
      </c>
    </row>
    <row r="90" spans="1:9" x14ac:dyDescent="0.25">
      <c r="A90" s="8"/>
      <c r="B90" s="3"/>
      <c r="C90" s="3"/>
      <c r="D90" s="3"/>
      <c r="E90" s="13"/>
      <c r="F90" s="3"/>
      <c r="G90" s="3" t="s">
        <v>60</v>
      </c>
      <c r="H90" s="3"/>
      <c r="I90" s="3" t="e">
        <f>H90*100/F79</f>
        <v>#DIV/0!</v>
      </c>
    </row>
    <row r="91" spans="1:9" ht="75" x14ac:dyDescent="0.25">
      <c r="A91" s="8">
        <v>6</v>
      </c>
      <c r="B91" s="9" t="s">
        <v>90</v>
      </c>
      <c r="C91" s="3"/>
      <c r="D91" s="3"/>
      <c r="E91" s="3"/>
      <c r="F91" s="3"/>
      <c r="G91" s="3" t="s">
        <v>48</v>
      </c>
      <c r="H91" s="3"/>
      <c r="I91" s="3" t="e">
        <f>H91*100/F91</f>
        <v>#DIV/0!</v>
      </c>
    </row>
    <row r="92" spans="1:9" x14ac:dyDescent="0.25">
      <c r="A92" s="8"/>
      <c r="B92" s="3"/>
      <c r="C92" s="3"/>
      <c r="D92" s="3"/>
      <c r="E92" s="3"/>
      <c r="F92" s="3"/>
      <c r="G92" s="3" t="s">
        <v>84</v>
      </c>
      <c r="H92" s="3"/>
      <c r="I92" s="3" t="e">
        <f>H92*100/F91</f>
        <v>#DIV/0!</v>
      </c>
    </row>
    <row r="93" spans="1:9" x14ac:dyDescent="0.25">
      <c r="A93" s="8"/>
      <c r="B93" s="3"/>
      <c r="C93" s="3"/>
      <c r="D93" s="3"/>
      <c r="E93" s="3"/>
      <c r="F93" s="3"/>
      <c r="G93" s="3" t="s">
        <v>49</v>
      </c>
      <c r="H93" s="3"/>
      <c r="I93" s="3" t="e">
        <f>H93*100/F91</f>
        <v>#DIV/0!</v>
      </c>
    </row>
    <row r="94" spans="1:9" x14ac:dyDescent="0.25">
      <c r="A94" s="8"/>
      <c r="B94" s="3"/>
      <c r="C94" s="3"/>
      <c r="D94" s="3"/>
      <c r="E94" s="3"/>
      <c r="F94" s="3"/>
      <c r="G94" s="3" t="s">
        <v>50</v>
      </c>
      <c r="H94" s="3"/>
      <c r="I94" s="3" t="e">
        <f>H94*100/F91</f>
        <v>#DIV/0!</v>
      </c>
    </row>
    <row r="95" spans="1:9" x14ac:dyDescent="0.25">
      <c r="A95" s="8"/>
      <c r="B95" s="3"/>
      <c r="C95" s="3"/>
      <c r="D95" s="3"/>
      <c r="E95" s="3"/>
      <c r="F95" s="3"/>
      <c r="G95" s="3" t="s">
        <v>88</v>
      </c>
      <c r="H95" s="3"/>
      <c r="I95" s="3" t="e">
        <f>H95*100/F91</f>
        <v>#DIV/0!</v>
      </c>
    </row>
    <row r="96" spans="1:9" x14ac:dyDescent="0.25">
      <c r="A96" s="8"/>
      <c r="B96" s="3"/>
      <c r="C96" s="3"/>
      <c r="D96" s="3"/>
      <c r="E96" s="3"/>
      <c r="F96" s="3"/>
      <c r="G96" s="3" t="s">
        <v>54</v>
      </c>
      <c r="H96" s="3"/>
      <c r="I96" s="3" t="e">
        <f>H96*100/F91</f>
        <v>#DIV/0!</v>
      </c>
    </row>
    <row r="97" spans="1:9" x14ac:dyDescent="0.25">
      <c r="A97" s="8"/>
      <c r="B97" s="3"/>
      <c r="C97" s="3"/>
      <c r="D97" s="3"/>
      <c r="E97" s="3"/>
      <c r="F97" s="3"/>
      <c r="G97" s="3" t="s">
        <v>91</v>
      </c>
      <c r="H97" s="3"/>
      <c r="I97" s="3" t="e">
        <f>H97*100/F91</f>
        <v>#DIV/0!</v>
      </c>
    </row>
    <row r="98" spans="1:9" x14ac:dyDescent="0.25">
      <c r="A98" s="8"/>
      <c r="B98" s="3"/>
      <c r="C98" s="3"/>
      <c r="D98" s="3"/>
      <c r="E98" s="3"/>
      <c r="F98" s="3"/>
      <c r="G98" s="3" t="s">
        <v>69</v>
      </c>
      <c r="H98" s="3"/>
      <c r="I98" s="3" t="e">
        <f>H98*100/F91</f>
        <v>#DIV/0!</v>
      </c>
    </row>
    <row r="99" spans="1:9" x14ac:dyDescent="0.25">
      <c r="A99" s="8"/>
      <c r="B99" s="3"/>
      <c r="C99" s="3"/>
      <c r="D99" s="3"/>
      <c r="E99" s="3"/>
      <c r="F99" s="3"/>
      <c r="G99" s="3" t="s">
        <v>47</v>
      </c>
      <c r="H99" s="3"/>
      <c r="I99" s="3" t="e">
        <f>H99*100/F91</f>
        <v>#DIV/0!</v>
      </c>
    </row>
    <row r="100" spans="1:9" x14ac:dyDescent="0.25">
      <c r="A100" s="8"/>
      <c r="B100" s="3"/>
      <c r="C100" s="3"/>
      <c r="D100" s="3"/>
      <c r="E100" s="3"/>
      <c r="F100" s="3"/>
      <c r="G100" s="3" t="s">
        <v>92</v>
      </c>
      <c r="H100" s="3"/>
      <c r="I100" s="3" t="e">
        <f>H100*100/F91</f>
        <v>#DIV/0!</v>
      </c>
    </row>
    <row r="101" spans="1:9" x14ac:dyDescent="0.25">
      <c r="A101" s="8"/>
      <c r="B101" s="3"/>
      <c r="C101" s="3"/>
      <c r="D101" s="3"/>
      <c r="E101" s="3"/>
      <c r="F101" s="3"/>
      <c r="G101" s="3" t="s">
        <v>77</v>
      </c>
      <c r="H101" s="3"/>
      <c r="I101" s="3" t="e">
        <f>H101*100/F91</f>
        <v>#DIV/0!</v>
      </c>
    </row>
    <row r="102" spans="1:9" x14ac:dyDescent="0.25">
      <c r="A102" s="8"/>
      <c r="B102" s="3"/>
      <c r="C102" s="3"/>
      <c r="D102" s="3"/>
      <c r="E102" s="3"/>
      <c r="F102" s="3"/>
      <c r="G102" s="3" t="s">
        <v>93</v>
      </c>
      <c r="H102" s="3"/>
      <c r="I102" s="3" t="e">
        <f>H102*100/F91</f>
        <v>#DIV/0!</v>
      </c>
    </row>
    <row r="103" spans="1:9" x14ac:dyDescent="0.25">
      <c r="A103" s="8"/>
      <c r="B103" s="3"/>
      <c r="C103" s="3"/>
      <c r="D103" s="3"/>
      <c r="E103" s="3"/>
      <c r="F103" s="3"/>
      <c r="G103" s="3" t="s">
        <v>94</v>
      </c>
      <c r="H103" s="3"/>
      <c r="I103" s="3" t="e">
        <f>H103*100/F91</f>
        <v>#DIV/0!</v>
      </c>
    </row>
    <row r="104" spans="1:9" x14ac:dyDescent="0.25">
      <c r="A104" s="8"/>
      <c r="B104" s="3"/>
      <c r="C104" s="3"/>
      <c r="D104" s="3"/>
      <c r="E104" s="3"/>
      <c r="F104" s="3"/>
      <c r="G104" s="3" t="s">
        <v>45</v>
      </c>
      <c r="H104" s="3"/>
      <c r="I104" s="3" t="e">
        <f>H104*100/F91</f>
        <v>#DIV/0!</v>
      </c>
    </row>
    <row r="105" spans="1:9" x14ac:dyDescent="0.25">
      <c r="A105" s="8"/>
      <c r="B105" s="3"/>
      <c r="C105" s="3"/>
      <c r="D105" s="3"/>
      <c r="E105" s="3"/>
      <c r="F105" s="3"/>
      <c r="G105" s="3" t="s">
        <v>95</v>
      </c>
      <c r="H105" s="3"/>
      <c r="I105" s="3" t="e">
        <f>H105*100/F91</f>
        <v>#DIV/0!</v>
      </c>
    </row>
    <row r="106" spans="1:9" x14ac:dyDescent="0.25">
      <c r="A106" s="8"/>
      <c r="B106" s="3"/>
      <c r="C106" s="3"/>
      <c r="D106" s="3"/>
      <c r="E106" s="3"/>
      <c r="F106" s="3"/>
      <c r="G106" s="3" t="s">
        <v>96</v>
      </c>
      <c r="H106" s="3"/>
      <c r="I106" s="3" t="e">
        <f>H106*100/F91</f>
        <v>#DIV/0!</v>
      </c>
    </row>
    <row r="107" spans="1:9" x14ac:dyDescent="0.25">
      <c r="A107" s="37"/>
      <c r="B107" s="3"/>
      <c r="C107" s="3"/>
      <c r="D107" s="3"/>
      <c r="E107" s="3"/>
      <c r="F107" s="3"/>
      <c r="G107" s="3" t="s">
        <v>235</v>
      </c>
      <c r="H107" s="3"/>
      <c r="I107" s="3" t="e">
        <f>H107*100/F91</f>
        <v>#DIV/0!</v>
      </c>
    </row>
    <row r="108" spans="1:9" x14ac:dyDescent="0.25">
      <c r="A108" s="8"/>
      <c r="B108" s="3"/>
      <c r="C108" s="3"/>
      <c r="D108" s="3"/>
      <c r="E108" s="3"/>
      <c r="F108" s="3"/>
      <c r="G108" s="3" t="s">
        <v>97</v>
      </c>
      <c r="H108" s="3"/>
      <c r="I108" s="3" t="e">
        <f>H108*100/F91</f>
        <v>#DIV/0!</v>
      </c>
    </row>
    <row r="109" spans="1:9" x14ac:dyDescent="0.25">
      <c r="A109" s="8"/>
      <c r="B109" s="3"/>
      <c r="C109" s="3"/>
      <c r="D109" s="3"/>
      <c r="E109" s="3"/>
      <c r="F109" s="3"/>
      <c r="G109" s="3" t="s">
        <v>59</v>
      </c>
      <c r="H109" s="3"/>
      <c r="I109" s="3" t="e">
        <f>H109*100/F91</f>
        <v>#DIV/0!</v>
      </c>
    </row>
    <row r="110" spans="1:9" x14ac:dyDescent="0.25">
      <c r="A110" s="8"/>
      <c r="B110" s="3"/>
      <c r="C110" s="3"/>
      <c r="D110" s="3"/>
      <c r="E110" s="3"/>
      <c r="F110" s="3"/>
      <c r="G110" s="3" t="s">
        <v>78</v>
      </c>
      <c r="H110" s="3"/>
      <c r="I110" s="3" t="e">
        <f>H110*100/F91</f>
        <v>#DIV/0!</v>
      </c>
    </row>
    <row r="111" spans="1:9" x14ac:dyDescent="0.25">
      <c r="A111" s="8"/>
      <c r="B111" s="3"/>
      <c r="C111" s="3"/>
      <c r="D111" s="3"/>
      <c r="E111" s="3"/>
      <c r="F111" s="3"/>
      <c r="G111" s="3" t="s">
        <v>302</v>
      </c>
      <c r="H111" s="3"/>
      <c r="I111" s="3" t="e">
        <f>H111*100/F91</f>
        <v>#DIV/0!</v>
      </c>
    </row>
    <row r="112" spans="1:9" ht="30" x14ac:dyDescent="0.25">
      <c r="A112" s="8">
        <v>7</v>
      </c>
      <c r="B112" s="41" t="s">
        <v>99</v>
      </c>
      <c r="C112" s="3"/>
      <c r="D112" s="3"/>
      <c r="E112" s="3"/>
      <c r="F112" s="3"/>
      <c r="G112" s="3"/>
      <c r="H112" s="3"/>
      <c r="I112" s="3"/>
    </row>
    <row r="113" spans="1:9" x14ac:dyDescent="0.25">
      <c r="A113" s="8"/>
      <c r="B113" s="9"/>
      <c r="C113" s="3"/>
      <c r="D113" s="3"/>
      <c r="E113" s="3"/>
      <c r="F113" s="3"/>
      <c r="G113" s="3" t="s">
        <v>93</v>
      </c>
      <c r="H113" s="3"/>
      <c r="I113" s="3" t="e">
        <f>H113*100/F112</f>
        <v>#DIV/0!</v>
      </c>
    </row>
    <row r="114" spans="1:9" x14ac:dyDescent="0.25">
      <c r="A114" s="8"/>
      <c r="B114" s="9"/>
      <c r="C114" s="3"/>
      <c r="D114" s="3"/>
      <c r="E114" s="3"/>
      <c r="F114" s="3"/>
      <c r="G114" s="3" t="s">
        <v>100</v>
      </c>
      <c r="H114" s="3"/>
      <c r="I114" s="3" t="e">
        <f>H114*100/F112</f>
        <v>#DIV/0!</v>
      </c>
    </row>
    <row r="115" spans="1:9" x14ac:dyDescent="0.25">
      <c r="A115" s="8"/>
      <c r="B115" s="41" t="s">
        <v>101</v>
      </c>
      <c r="C115" s="3"/>
      <c r="D115" s="3"/>
      <c r="E115" s="3"/>
      <c r="F115" s="3"/>
      <c r="G115" s="3"/>
      <c r="H115" s="3"/>
      <c r="I115" s="3"/>
    </row>
    <row r="116" spans="1:9" x14ac:dyDescent="0.25">
      <c r="A116" s="8"/>
      <c r="B116" s="9"/>
      <c r="C116" s="3"/>
      <c r="D116" s="3"/>
      <c r="E116" s="3"/>
      <c r="F116" s="3"/>
      <c r="G116" s="3" t="s">
        <v>72</v>
      </c>
      <c r="H116" s="3"/>
      <c r="I116" s="3" t="e">
        <f>H116*100/F115</f>
        <v>#DIV/0!</v>
      </c>
    </row>
    <row r="117" spans="1:9" x14ac:dyDescent="0.25">
      <c r="A117" s="8"/>
      <c r="B117" s="9"/>
      <c r="C117" s="3"/>
      <c r="D117" s="3"/>
      <c r="E117" s="3"/>
      <c r="F117" s="3"/>
      <c r="G117" s="3" t="s">
        <v>73</v>
      </c>
      <c r="H117" s="3"/>
      <c r="I117" s="3" t="e">
        <f>H117*100/F115</f>
        <v>#DIV/0!</v>
      </c>
    </row>
    <row r="118" spans="1:9" x14ac:dyDescent="0.25">
      <c r="A118" s="8"/>
      <c r="B118" s="9"/>
      <c r="C118" s="3"/>
      <c r="D118" s="3"/>
      <c r="E118" s="3"/>
      <c r="F118" s="3"/>
      <c r="G118" s="3" t="s">
        <v>59</v>
      </c>
      <c r="H118" s="3"/>
      <c r="I118" s="3" t="e">
        <f>H118*100/F115</f>
        <v>#DIV/0!</v>
      </c>
    </row>
    <row r="119" spans="1:9" x14ac:dyDescent="0.25">
      <c r="A119" s="8"/>
      <c r="B119" s="9"/>
      <c r="C119" s="3"/>
      <c r="D119" s="3"/>
      <c r="E119" s="3"/>
      <c r="F119" s="3"/>
      <c r="G119" s="3" t="s">
        <v>52</v>
      </c>
      <c r="H119" s="3"/>
      <c r="I119" s="3" t="e">
        <f>H119*100/F116</f>
        <v>#DIV/0!</v>
      </c>
    </row>
    <row r="120" spans="1:9" x14ac:dyDescent="0.25">
      <c r="A120" s="8"/>
      <c r="B120" s="9"/>
      <c r="C120" s="3"/>
      <c r="D120" s="3"/>
      <c r="E120" s="3"/>
      <c r="F120" s="3"/>
      <c r="G120" s="3" t="s">
        <v>93</v>
      </c>
      <c r="H120" s="3"/>
      <c r="I120" s="3" t="e">
        <f>H120*100/F115</f>
        <v>#DIV/0!</v>
      </c>
    </row>
    <row r="121" spans="1:9" x14ac:dyDescent="0.25">
      <c r="A121" s="8"/>
      <c r="B121" s="9"/>
      <c r="C121" s="3"/>
      <c r="D121" s="3"/>
      <c r="E121" s="3"/>
      <c r="F121" s="3"/>
      <c r="G121" s="3" t="s">
        <v>65</v>
      </c>
      <c r="H121" s="3"/>
      <c r="I121" s="3" t="e">
        <f>H121*100/F115</f>
        <v>#DIV/0!</v>
      </c>
    </row>
    <row r="122" spans="1:9" x14ac:dyDescent="0.25">
      <c r="A122" s="8"/>
      <c r="B122" s="9"/>
      <c r="C122" s="3"/>
      <c r="D122" s="3"/>
      <c r="E122" s="3"/>
      <c r="F122" s="3"/>
      <c r="G122" s="3" t="s">
        <v>49</v>
      </c>
      <c r="H122" s="3"/>
      <c r="I122" s="3" t="e">
        <f>H122*100/F115</f>
        <v>#DIV/0!</v>
      </c>
    </row>
    <row r="123" spans="1:9" x14ac:dyDescent="0.25">
      <c r="A123" s="8"/>
      <c r="B123" s="9"/>
      <c r="C123" s="3"/>
      <c r="D123" s="3"/>
      <c r="E123" s="3"/>
      <c r="F123" s="3"/>
      <c r="G123" s="3" t="s">
        <v>237</v>
      </c>
      <c r="H123" s="3"/>
      <c r="I123" s="3" t="e">
        <f>H123*100/F115</f>
        <v>#DIV/0!</v>
      </c>
    </row>
    <row r="124" spans="1:9" x14ac:dyDescent="0.25">
      <c r="A124" s="8"/>
      <c r="B124" s="9"/>
      <c r="C124" s="3"/>
      <c r="D124" s="3"/>
      <c r="E124" s="3"/>
      <c r="F124" s="3"/>
      <c r="G124" s="3" t="s">
        <v>91</v>
      </c>
      <c r="H124" s="3"/>
      <c r="I124" s="3" t="e">
        <f>H124*100/F115</f>
        <v>#DIV/0!</v>
      </c>
    </row>
    <row r="125" spans="1:9" x14ac:dyDescent="0.25">
      <c r="A125" s="8"/>
      <c r="B125" s="9"/>
      <c r="C125" s="3"/>
      <c r="D125" s="3"/>
      <c r="E125" s="3"/>
      <c r="F125" s="3"/>
      <c r="G125" s="3" t="s">
        <v>98</v>
      </c>
      <c r="H125" s="3"/>
      <c r="I125" s="3" t="e">
        <f>H125*100/F115</f>
        <v>#DIV/0!</v>
      </c>
    </row>
    <row r="126" spans="1:9" x14ac:dyDescent="0.25">
      <c r="A126" s="8">
        <v>8</v>
      </c>
      <c r="B126" s="3" t="s">
        <v>102</v>
      </c>
      <c r="C126" s="3"/>
      <c r="D126" s="3"/>
      <c r="E126" s="3"/>
      <c r="F126" s="3"/>
      <c r="G126" s="3"/>
      <c r="H126" s="3"/>
      <c r="I126" s="3"/>
    </row>
    <row r="127" spans="1:9" x14ac:dyDescent="0.25">
      <c r="A127" s="8"/>
      <c r="B127" s="3"/>
      <c r="C127" s="3"/>
      <c r="D127" s="3"/>
      <c r="E127" s="3"/>
      <c r="F127" s="3"/>
      <c r="G127" s="3" t="s">
        <v>65</v>
      </c>
      <c r="H127" s="3"/>
      <c r="I127" s="3" t="e">
        <f>H127*100/F126</f>
        <v>#DIV/0!</v>
      </c>
    </row>
    <row r="128" spans="1:9" x14ac:dyDescent="0.25">
      <c r="A128" s="8"/>
      <c r="B128" s="3"/>
      <c r="C128" s="3"/>
      <c r="D128" s="3"/>
      <c r="E128" s="3"/>
      <c r="F128" s="3"/>
      <c r="G128" s="3" t="s">
        <v>52</v>
      </c>
      <c r="H128" s="3"/>
      <c r="I128" s="3" t="e">
        <f>H128*100/F126</f>
        <v>#DIV/0!</v>
      </c>
    </row>
    <row r="129" spans="1:9" x14ac:dyDescent="0.25">
      <c r="A129" s="8"/>
      <c r="B129" s="3"/>
      <c r="C129" s="3"/>
      <c r="D129" s="3"/>
      <c r="E129" s="3"/>
      <c r="F129" s="3"/>
      <c r="G129" s="3" t="s">
        <v>93</v>
      </c>
      <c r="H129" s="3"/>
      <c r="I129" s="3"/>
    </row>
    <row r="130" spans="1:9" x14ac:dyDescent="0.25">
      <c r="A130" s="8"/>
      <c r="B130" s="3"/>
      <c r="C130" s="3"/>
      <c r="D130" s="3"/>
      <c r="E130" s="3"/>
      <c r="F130" s="3"/>
      <c r="G130" s="3" t="s">
        <v>234</v>
      </c>
      <c r="H130" s="3"/>
      <c r="I130" s="3" t="e">
        <f>H130*100/F126</f>
        <v>#DIV/0!</v>
      </c>
    </row>
    <row r="131" spans="1:9" x14ac:dyDescent="0.25">
      <c r="A131" s="8"/>
      <c r="B131" s="3"/>
      <c r="C131" s="3"/>
      <c r="D131" s="3"/>
      <c r="E131" s="3"/>
      <c r="F131" s="3"/>
      <c r="G131" s="3" t="s">
        <v>103</v>
      </c>
      <c r="H131" s="3"/>
      <c r="I131" s="3" t="e">
        <f>H131*100/F126</f>
        <v>#DIV/0!</v>
      </c>
    </row>
    <row r="132" spans="1:9" x14ac:dyDescent="0.25">
      <c r="A132" s="8"/>
      <c r="B132" s="3"/>
      <c r="C132" s="3"/>
      <c r="D132" s="3"/>
      <c r="E132" s="3"/>
      <c r="F132" s="3"/>
      <c r="G132" s="3" t="s">
        <v>69</v>
      </c>
      <c r="H132" s="3"/>
      <c r="I132" s="3" t="e">
        <f>H132*100/F126</f>
        <v>#DIV/0!</v>
      </c>
    </row>
    <row r="133" spans="1:9" x14ac:dyDescent="0.25">
      <c r="A133" s="8"/>
      <c r="B133" s="3"/>
      <c r="C133" s="3"/>
      <c r="D133" s="3"/>
      <c r="E133" s="3"/>
      <c r="F133" s="3"/>
      <c r="G133" s="3" t="s">
        <v>59</v>
      </c>
      <c r="H133" s="3"/>
      <c r="I133" s="3" t="e">
        <f>H133*100/F126</f>
        <v>#DIV/0!</v>
      </c>
    </row>
    <row r="134" spans="1:9" x14ac:dyDescent="0.25">
      <c r="A134" s="8"/>
      <c r="B134" s="3"/>
      <c r="C134" s="3"/>
      <c r="D134" s="3"/>
      <c r="E134" s="3"/>
      <c r="F134" s="3"/>
      <c r="G134" s="3" t="s">
        <v>72</v>
      </c>
      <c r="H134" s="3"/>
      <c r="I134" s="3" t="e">
        <f>H134*100/F126</f>
        <v>#DIV/0!</v>
      </c>
    </row>
    <row r="135" spans="1:9" x14ac:dyDescent="0.25">
      <c r="A135" s="8"/>
      <c r="B135" s="3"/>
      <c r="C135" s="3"/>
      <c r="D135" s="3"/>
      <c r="E135" s="3"/>
      <c r="F135" s="3"/>
      <c r="G135" s="3" t="s">
        <v>73</v>
      </c>
      <c r="H135" s="3"/>
      <c r="I135" s="3" t="e">
        <f>H135*100/F126</f>
        <v>#DIV/0!</v>
      </c>
    </row>
    <row r="136" spans="1:9" x14ac:dyDescent="0.25">
      <c r="A136" s="8"/>
      <c r="B136" s="3"/>
      <c r="C136" s="3"/>
      <c r="D136" s="3"/>
      <c r="E136" s="3"/>
      <c r="F136" s="3"/>
      <c r="G136" s="3" t="s">
        <v>88</v>
      </c>
      <c r="H136" s="3"/>
      <c r="I136" s="3" t="e">
        <f>H136*100/F126</f>
        <v>#DIV/0!</v>
      </c>
    </row>
    <row r="137" spans="1:9" x14ac:dyDescent="0.25">
      <c r="A137" s="8"/>
      <c r="B137" s="3"/>
      <c r="C137" s="3"/>
      <c r="D137" s="3"/>
      <c r="E137" s="3"/>
      <c r="F137" s="3"/>
      <c r="G137" s="3" t="s">
        <v>91</v>
      </c>
      <c r="H137" s="3"/>
      <c r="I137" s="3" t="e">
        <f>H137*100/F126</f>
        <v>#DIV/0!</v>
      </c>
    </row>
    <row r="138" spans="1:9" x14ac:dyDescent="0.25">
      <c r="A138" s="8"/>
      <c r="B138" s="3"/>
      <c r="C138" s="3"/>
      <c r="D138" s="3"/>
      <c r="E138" s="3"/>
      <c r="F138" s="3"/>
      <c r="G138" s="3" t="s">
        <v>48</v>
      </c>
      <c r="H138" s="3"/>
      <c r="I138" s="3" t="e">
        <f>H138*100/F126</f>
        <v>#DIV/0!</v>
      </c>
    </row>
    <row r="139" spans="1:9" x14ac:dyDescent="0.25">
      <c r="A139" s="8"/>
      <c r="B139" s="3"/>
      <c r="C139" s="3"/>
      <c r="D139" s="3"/>
      <c r="E139" s="3"/>
      <c r="F139" s="3"/>
      <c r="G139" s="3" t="s">
        <v>49</v>
      </c>
      <c r="H139" s="3"/>
      <c r="I139" s="3" t="e">
        <f>H139*100/F126</f>
        <v>#DIV/0!</v>
      </c>
    </row>
    <row r="140" spans="1:9" x14ac:dyDescent="0.25">
      <c r="A140" s="8"/>
      <c r="B140" s="3"/>
      <c r="C140" s="3"/>
      <c r="D140" s="3"/>
      <c r="E140" s="3"/>
      <c r="F140" s="3"/>
      <c r="G140" s="3" t="s">
        <v>302</v>
      </c>
      <c r="H140" s="3"/>
      <c r="I140" s="3" t="e">
        <f>H140*100/F126</f>
        <v>#DIV/0!</v>
      </c>
    </row>
    <row r="141" spans="1:9" x14ac:dyDescent="0.25">
      <c r="A141" s="8">
        <v>9</v>
      </c>
      <c r="B141" s="3" t="s">
        <v>104</v>
      </c>
      <c r="C141" s="3"/>
      <c r="D141" s="3"/>
      <c r="E141" s="3"/>
      <c r="F141" s="3"/>
      <c r="G141" s="3"/>
      <c r="H141" s="3"/>
      <c r="I141" s="3"/>
    </row>
    <row r="142" spans="1:9" x14ac:dyDescent="0.25">
      <c r="A142" s="8"/>
      <c r="B142" s="3"/>
      <c r="C142" s="3"/>
      <c r="D142" s="3"/>
      <c r="E142" s="3"/>
      <c r="F142" s="3"/>
      <c r="G142" s="3" t="s">
        <v>59</v>
      </c>
      <c r="H142" s="3"/>
      <c r="I142" s="3" t="e">
        <f>H142*100/F141</f>
        <v>#DIV/0!</v>
      </c>
    </row>
    <row r="143" spans="1:9" x14ac:dyDescent="0.25">
      <c r="A143" s="8"/>
      <c r="B143" s="3"/>
      <c r="C143" s="3"/>
      <c r="D143" s="3"/>
      <c r="E143" s="3"/>
      <c r="F143" s="3"/>
      <c r="G143" s="3" t="s">
        <v>105</v>
      </c>
      <c r="H143" s="3"/>
      <c r="I143" s="3" t="e">
        <f>H143*100/F141</f>
        <v>#DIV/0!</v>
      </c>
    </row>
    <row r="144" spans="1:9" x14ac:dyDescent="0.25">
      <c r="A144" s="8"/>
      <c r="B144" s="3"/>
      <c r="C144" s="3"/>
      <c r="D144" s="3"/>
      <c r="E144" s="3"/>
      <c r="F144" s="3"/>
      <c r="G144" s="3" t="s">
        <v>52</v>
      </c>
      <c r="H144" s="3"/>
      <c r="I144" s="3" t="e">
        <f>H144*100/F141</f>
        <v>#DIV/0!</v>
      </c>
    </row>
    <row r="145" spans="1:9" x14ac:dyDescent="0.25">
      <c r="A145" s="8"/>
      <c r="B145" s="3"/>
      <c r="C145" s="3"/>
      <c r="D145" s="3"/>
      <c r="E145" s="3"/>
      <c r="F145" s="3"/>
      <c r="G145" s="3" t="s">
        <v>73</v>
      </c>
      <c r="H145" s="3"/>
      <c r="I145" s="3" t="e">
        <f>H145*100/F141</f>
        <v>#DIV/0!</v>
      </c>
    </row>
    <row r="146" spans="1:9" x14ac:dyDescent="0.25">
      <c r="A146" s="8"/>
      <c r="B146" s="3"/>
      <c r="C146" s="3"/>
      <c r="D146" s="3"/>
      <c r="E146" s="3"/>
      <c r="F146" s="3"/>
      <c r="G146" s="3" t="s">
        <v>106</v>
      </c>
      <c r="H146" s="3"/>
      <c r="I146" s="3" t="e">
        <f>H146*100/F141</f>
        <v>#DIV/0!</v>
      </c>
    </row>
    <row r="147" spans="1:9" x14ac:dyDescent="0.25">
      <c r="A147" s="37"/>
      <c r="B147" s="3"/>
      <c r="C147" s="3"/>
      <c r="D147" s="3"/>
      <c r="E147" s="3"/>
      <c r="F147" s="3"/>
      <c r="G147" s="3" t="s">
        <v>72</v>
      </c>
      <c r="H147" s="3"/>
      <c r="I147" s="3" t="e">
        <f>H147*100/F141</f>
        <v>#DIV/0!</v>
      </c>
    </row>
    <row r="148" spans="1:9" x14ac:dyDescent="0.25">
      <c r="A148" s="8"/>
      <c r="B148" s="3"/>
      <c r="C148" s="3"/>
      <c r="D148" s="3"/>
      <c r="E148" s="3"/>
      <c r="F148" s="3"/>
      <c r="G148" s="3" t="s">
        <v>107</v>
      </c>
      <c r="H148" s="3"/>
      <c r="I148" s="3" t="e">
        <f>H148*100/F141</f>
        <v>#DIV/0!</v>
      </c>
    </row>
    <row r="149" spans="1:9" x14ac:dyDescent="0.25">
      <c r="A149" s="8"/>
      <c r="B149" s="3"/>
      <c r="C149" s="3"/>
      <c r="D149" s="3"/>
      <c r="E149" s="3"/>
      <c r="F149" s="3"/>
      <c r="G149" s="3" t="s">
        <v>65</v>
      </c>
      <c r="H149" s="3"/>
      <c r="I149" s="3" t="e">
        <f>H149*100/F141</f>
        <v>#DIV/0!</v>
      </c>
    </row>
    <row r="150" spans="1:9" x14ac:dyDescent="0.25">
      <c r="A150" s="8"/>
      <c r="B150" s="3"/>
      <c r="C150" s="3"/>
      <c r="D150" s="3"/>
      <c r="E150" s="3"/>
      <c r="F150" s="3"/>
      <c r="G150" t="s">
        <v>93</v>
      </c>
      <c r="H150" s="3"/>
      <c r="I150" s="3" t="e">
        <f>H150*100/F142</f>
        <v>#DIV/0!</v>
      </c>
    </row>
    <row r="151" spans="1:9" x14ac:dyDescent="0.25">
      <c r="A151" s="8"/>
      <c r="B151" s="3"/>
      <c r="C151" s="3"/>
      <c r="D151" s="3"/>
      <c r="E151" s="3"/>
      <c r="F151" s="3"/>
      <c r="G151" s="3" t="s">
        <v>108</v>
      </c>
      <c r="H151" s="3"/>
      <c r="I151" s="3" t="e">
        <f>H151*100/F141</f>
        <v>#DIV/0!</v>
      </c>
    </row>
    <row r="152" spans="1:9" x14ac:dyDescent="0.25">
      <c r="A152" s="8"/>
      <c r="B152" s="3"/>
      <c r="C152" s="3"/>
      <c r="D152" s="3"/>
      <c r="E152" s="3"/>
      <c r="F152" s="3"/>
      <c r="G152" s="3" t="s">
        <v>64</v>
      </c>
      <c r="H152" s="3"/>
      <c r="I152" s="3" t="e">
        <f>H152*100/F141</f>
        <v>#DIV/0!</v>
      </c>
    </row>
    <row r="153" spans="1:9" x14ac:dyDescent="0.25">
      <c r="A153" s="8"/>
      <c r="B153" s="3"/>
      <c r="C153" s="3"/>
      <c r="D153" s="3"/>
      <c r="E153" s="3"/>
      <c r="F153" s="3"/>
      <c r="G153" s="3" t="s">
        <v>53</v>
      </c>
      <c r="H153" s="3"/>
      <c r="I153" s="3" t="e">
        <f>H153*100/F141</f>
        <v>#DIV/0!</v>
      </c>
    </row>
    <row r="154" spans="1:9" x14ac:dyDescent="0.25">
      <c r="A154" s="8"/>
      <c r="B154" s="3"/>
      <c r="C154" s="3"/>
      <c r="D154" s="3"/>
      <c r="E154" s="3"/>
      <c r="F154" s="3"/>
      <c r="G154" s="3" t="s">
        <v>58</v>
      </c>
      <c r="H154" s="3"/>
      <c r="I154" s="3" t="e">
        <f>H154*100/F141</f>
        <v>#DIV/0!</v>
      </c>
    </row>
    <row r="155" spans="1:9" x14ac:dyDescent="0.25">
      <c r="A155" s="8"/>
      <c r="B155" s="3"/>
      <c r="C155" s="3"/>
      <c r="D155" s="3"/>
      <c r="E155" s="3"/>
      <c r="F155" s="3"/>
      <c r="G155" s="3" t="s">
        <v>48</v>
      </c>
      <c r="H155" s="3"/>
      <c r="I155" s="3" t="e">
        <f>H155*100/F141</f>
        <v>#DIV/0!</v>
      </c>
    </row>
    <row r="156" spans="1:9" x14ac:dyDescent="0.25">
      <c r="A156" s="8"/>
      <c r="B156" s="3"/>
      <c r="C156" s="3"/>
      <c r="D156" s="3"/>
      <c r="E156" s="3"/>
      <c r="F156" s="3"/>
      <c r="G156" s="39" t="s">
        <v>109</v>
      </c>
      <c r="H156" s="3"/>
      <c r="I156" s="3" t="e">
        <f>H156*100/F141</f>
        <v>#DIV/0!</v>
      </c>
    </row>
    <row r="157" spans="1:9" x14ac:dyDescent="0.25">
      <c r="A157" s="37"/>
      <c r="B157" s="3"/>
      <c r="C157" s="3"/>
      <c r="D157" s="3"/>
      <c r="E157" s="3"/>
      <c r="F157" s="3"/>
      <c r="G157" s="39" t="s">
        <v>39</v>
      </c>
      <c r="H157" s="3"/>
      <c r="I157" s="3" t="e">
        <f>H157*100/F141</f>
        <v>#DIV/0!</v>
      </c>
    </row>
    <row r="158" spans="1:9" x14ac:dyDescent="0.25">
      <c r="A158" s="37"/>
      <c r="B158" s="3"/>
      <c r="C158" s="3"/>
      <c r="D158" s="3"/>
      <c r="E158" s="3"/>
      <c r="F158" s="3"/>
      <c r="G158" s="39" t="s">
        <v>77</v>
      </c>
      <c r="H158" s="3"/>
      <c r="I158" s="3" t="e">
        <f>H158*100/F141</f>
        <v>#DIV/0!</v>
      </c>
    </row>
    <row r="159" spans="1:9" x14ac:dyDescent="0.25">
      <c r="A159" s="37"/>
      <c r="B159" s="3"/>
      <c r="C159" s="3"/>
      <c r="D159" s="3"/>
      <c r="E159" s="3"/>
      <c r="F159" s="3"/>
      <c r="G159" s="38" t="s">
        <v>64</v>
      </c>
      <c r="H159" s="3"/>
      <c r="I159" s="3" t="e">
        <f>H159*100/F141</f>
        <v>#DIV/0!</v>
      </c>
    </row>
    <row r="160" spans="1:9" x14ac:dyDescent="0.25">
      <c r="A160" s="37"/>
      <c r="B160" s="3"/>
      <c r="C160" s="3"/>
      <c r="D160" s="3"/>
      <c r="E160" s="3"/>
      <c r="F160" s="3"/>
      <c r="G160" s="38" t="s">
        <v>233</v>
      </c>
      <c r="H160" s="3"/>
      <c r="I160" s="3" t="e">
        <f>H160*100/F141</f>
        <v>#DIV/0!</v>
      </c>
    </row>
    <row r="161" spans="1:9" x14ac:dyDescent="0.25">
      <c r="A161" s="8">
        <v>10</v>
      </c>
      <c r="B161" s="3" t="s">
        <v>110</v>
      </c>
      <c r="C161" s="3"/>
      <c r="D161" s="3"/>
      <c r="E161" s="3"/>
      <c r="F161" s="3"/>
      <c r="G161" s="3"/>
      <c r="H161" s="3"/>
      <c r="I161" s="3"/>
    </row>
    <row r="162" spans="1:9" x14ac:dyDescent="0.25">
      <c r="A162" s="8"/>
      <c r="B162" s="3"/>
      <c r="C162" s="3"/>
      <c r="D162" s="3"/>
      <c r="E162" s="3"/>
      <c r="F162" s="3"/>
      <c r="G162" s="3"/>
      <c r="H162" s="3"/>
      <c r="I162" s="3"/>
    </row>
    <row r="163" spans="1:9" x14ac:dyDescent="0.25">
      <c r="A163" s="8"/>
      <c r="B163" s="3"/>
      <c r="C163" s="3"/>
      <c r="D163" s="3"/>
      <c r="E163" s="3"/>
      <c r="F163" s="3"/>
      <c r="G163" s="3"/>
      <c r="H163" s="3"/>
      <c r="I163" s="3"/>
    </row>
    <row r="164" spans="1:9" ht="30" x14ac:dyDescent="0.25">
      <c r="A164" s="8">
        <v>11</v>
      </c>
      <c r="B164" s="41" t="s">
        <v>111</v>
      </c>
      <c r="C164" s="3"/>
      <c r="D164" s="3"/>
      <c r="E164" s="3"/>
      <c r="F164" s="3"/>
      <c r="G164" s="3"/>
      <c r="H164" s="3"/>
      <c r="I164" s="3"/>
    </row>
    <row r="165" spans="1:9" ht="30.75" customHeight="1" x14ac:dyDescent="0.25">
      <c r="A165" s="8"/>
      <c r="B165" s="15" t="s">
        <v>112</v>
      </c>
      <c r="C165" s="1"/>
      <c r="D165" s="1"/>
      <c r="E165" s="3"/>
      <c r="F165" s="3"/>
      <c r="G165" s="3"/>
      <c r="H165" s="3"/>
      <c r="I165" s="3"/>
    </row>
    <row r="166" spans="1:9" x14ac:dyDescent="0.25">
      <c r="A166" s="8"/>
      <c r="B166" s="15" t="s">
        <v>113</v>
      </c>
      <c r="C166" s="1"/>
      <c r="D166" s="1"/>
      <c r="E166" s="3"/>
      <c r="F166" s="3"/>
      <c r="G166" s="3"/>
      <c r="H166" s="3"/>
      <c r="I166" s="3"/>
    </row>
    <row r="167" spans="1:9" x14ac:dyDescent="0.25">
      <c r="A167" s="8"/>
      <c r="B167" s="15" t="s">
        <v>114</v>
      </c>
      <c r="C167" s="1"/>
      <c r="D167" s="1"/>
      <c r="E167" s="3"/>
      <c r="F167" s="3"/>
      <c r="G167" s="3"/>
      <c r="H167" s="3"/>
      <c r="I167" s="3"/>
    </row>
    <row r="168" spans="1:9" x14ac:dyDescent="0.25">
      <c r="A168" s="8"/>
      <c r="B168" s="3"/>
      <c r="C168" s="3"/>
      <c r="D168" s="3"/>
      <c r="E168" s="3"/>
      <c r="F168" s="3"/>
      <c r="G168" s="3"/>
      <c r="H168" s="3"/>
      <c r="I168" s="3"/>
    </row>
    <row r="169" spans="1:9" x14ac:dyDescent="0.25">
      <c r="A169" s="8"/>
      <c r="B169" s="3"/>
      <c r="C169" s="3"/>
      <c r="D169" s="3"/>
      <c r="E169" s="3"/>
      <c r="F169" s="3"/>
      <c r="G169" s="3"/>
      <c r="H169" s="3"/>
      <c r="I169" s="3"/>
    </row>
    <row r="170" spans="1:9" x14ac:dyDescent="0.25">
      <c r="A170" s="8">
        <v>12</v>
      </c>
      <c r="B170" s="3" t="s">
        <v>115</v>
      </c>
      <c r="C170" s="3"/>
      <c r="D170" s="3"/>
      <c r="E170" s="3"/>
      <c r="F170" s="3"/>
      <c r="G170" s="3"/>
      <c r="H170" s="3"/>
      <c r="I170" s="3"/>
    </row>
    <row r="171" spans="1:9" x14ac:dyDescent="0.25">
      <c r="A171" s="8"/>
      <c r="B171" s="16" t="s">
        <v>116</v>
      </c>
      <c r="C171" s="3"/>
      <c r="D171" s="3"/>
      <c r="E171" s="3"/>
      <c r="F171" s="3"/>
      <c r="G171" s="3"/>
      <c r="H171" s="3"/>
      <c r="I171" s="3"/>
    </row>
    <row r="172" spans="1:9" x14ac:dyDescent="0.25">
      <c r="A172" s="8"/>
      <c r="B172" s="3"/>
      <c r="C172" s="3"/>
      <c r="D172" s="3"/>
      <c r="E172" s="3"/>
      <c r="F172" s="3"/>
      <c r="G172" s="3"/>
      <c r="H172" s="3"/>
      <c r="I172" s="3"/>
    </row>
    <row r="173" spans="1:9" x14ac:dyDescent="0.25">
      <c r="A173" s="8">
        <v>13</v>
      </c>
      <c r="B173" s="14" t="s">
        <v>117</v>
      </c>
      <c r="C173" s="14"/>
      <c r="D173" s="14"/>
      <c r="E173" s="3"/>
      <c r="F173" s="3"/>
      <c r="G173" s="3"/>
      <c r="H173" s="3"/>
      <c r="I173" s="3"/>
    </row>
    <row r="174" spans="1:9" x14ac:dyDescent="0.25">
      <c r="A174" s="8"/>
      <c r="B174" s="18" t="s">
        <v>118</v>
      </c>
      <c r="C174" s="14"/>
      <c r="D174" s="14"/>
      <c r="E174" s="3"/>
      <c r="F174" s="3"/>
      <c r="G174" s="3"/>
      <c r="H174" s="3"/>
      <c r="I174" s="3"/>
    </row>
    <row r="175" spans="1:9" x14ac:dyDescent="0.25">
      <c r="A175" s="8"/>
      <c r="B175" s="18" t="s">
        <v>119</v>
      </c>
      <c r="C175" s="14"/>
      <c r="D175" s="14"/>
      <c r="E175" s="3"/>
      <c r="F175" s="3"/>
      <c r="G175" s="3"/>
      <c r="H175" s="3"/>
      <c r="I175" s="3"/>
    </row>
    <row r="176" spans="1:9" x14ac:dyDescent="0.25">
      <c r="A176" s="8"/>
      <c r="B176" s="18" t="s">
        <v>120</v>
      </c>
      <c r="C176" s="14"/>
      <c r="D176" s="14"/>
      <c r="E176" s="3"/>
      <c r="F176" s="3"/>
      <c r="G176" s="3"/>
      <c r="H176" s="3"/>
      <c r="I176" s="3"/>
    </row>
    <row r="177" spans="1:9" ht="15" customHeight="1" x14ac:dyDescent="0.25">
      <c r="A177" s="8"/>
      <c r="B177" s="15" t="s">
        <v>121</v>
      </c>
      <c r="C177" s="1"/>
      <c r="D177" s="1"/>
      <c r="E177" s="3"/>
      <c r="F177" s="3"/>
      <c r="G177" s="3"/>
      <c r="H177" s="3"/>
      <c r="I177" s="3"/>
    </row>
    <row r="178" spans="1:9" x14ac:dyDescent="0.25">
      <c r="A178" s="8"/>
      <c r="B178" s="18" t="s">
        <v>122</v>
      </c>
      <c r="C178" s="14"/>
      <c r="D178" s="14"/>
      <c r="E178" s="3"/>
      <c r="F178" s="3"/>
      <c r="G178" s="3"/>
      <c r="H178" s="3"/>
      <c r="I178" s="3"/>
    </row>
    <row r="179" spans="1:9" x14ac:dyDescent="0.25">
      <c r="A179" s="8"/>
      <c r="B179" s="18" t="s">
        <v>123</v>
      </c>
      <c r="C179" s="14"/>
      <c r="D179" s="14"/>
      <c r="E179" s="3"/>
      <c r="F179" s="3"/>
      <c r="G179" s="3"/>
      <c r="H179" s="3"/>
      <c r="I179" s="3"/>
    </row>
    <row r="180" spans="1:9" x14ac:dyDescent="0.25">
      <c r="A180" s="8"/>
      <c r="B180" s="3"/>
      <c r="C180" s="3"/>
      <c r="D180" s="3"/>
      <c r="E180" s="3"/>
      <c r="F180" s="3"/>
      <c r="G180" s="3"/>
      <c r="H180" s="3"/>
      <c r="I180" s="3"/>
    </row>
    <row r="181" spans="1:9" x14ac:dyDescent="0.25">
      <c r="A181" s="19"/>
      <c r="B181" s="20"/>
      <c r="C181" s="20"/>
      <c r="D181" s="20"/>
      <c r="E181" s="20"/>
      <c r="F181" s="20"/>
      <c r="G181" s="3"/>
      <c r="H181" s="20"/>
      <c r="I181" s="20"/>
    </row>
    <row r="182" spans="1:9" x14ac:dyDescent="0.25">
      <c r="A182" s="8">
        <v>14</v>
      </c>
      <c r="B182" s="21" t="s">
        <v>124</v>
      </c>
      <c r="C182" s="14"/>
      <c r="D182" s="14"/>
      <c r="E182" s="3"/>
      <c r="F182" s="3"/>
      <c r="G182" s="20"/>
      <c r="H182" s="3"/>
      <c r="I182" s="3"/>
    </row>
    <row r="183" spans="1:9" x14ac:dyDescent="0.25">
      <c r="A183" s="8"/>
      <c r="B183" s="18" t="s">
        <v>118</v>
      </c>
      <c r="C183" s="14"/>
      <c r="D183" s="14"/>
      <c r="E183" s="3"/>
      <c r="F183" s="3"/>
      <c r="G183" s="3"/>
      <c r="H183" s="3"/>
      <c r="I183" s="3"/>
    </row>
    <row r="184" spans="1:9" ht="15" customHeight="1" x14ac:dyDescent="0.25">
      <c r="A184" s="8"/>
      <c r="B184" s="15" t="s">
        <v>125</v>
      </c>
      <c r="C184" s="1"/>
      <c r="D184" s="1"/>
      <c r="E184" s="3"/>
      <c r="F184" s="3"/>
      <c r="G184" s="3"/>
      <c r="H184" s="3"/>
      <c r="I184" s="3"/>
    </row>
    <row r="185" spans="1:9" x14ac:dyDescent="0.25">
      <c r="A185" s="8"/>
      <c r="B185" s="15" t="s">
        <v>126</v>
      </c>
      <c r="C185" s="1"/>
      <c r="D185" s="1"/>
      <c r="E185" s="3"/>
      <c r="F185" s="3"/>
      <c r="G185" s="3"/>
      <c r="H185" s="3"/>
      <c r="I185" s="3"/>
    </row>
    <row r="186" spans="1:9" x14ac:dyDescent="0.25">
      <c r="A186" s="8"/>
      <c r="B186" s="15" t="s">
        <v>127</v>
      </c>
      <c r="C186" s="1"/>
      <c r="D186" s="1"/>
      <c r="E186" s="3"/>
      <c r="F186" s="3"/>
      <c r="G186" s="3"/>
      <c r="H186" s="3"/>
      <c r="I186" s="3"/>
    </row>
    <row r="187" spans="1:9" x14ac:dyDescent="0.25">
      <c r="A187" s="8"/>
      <c r="B187" s="15" t="s">
        <v>128</v>
      </c>
      <c r="C187" s="1"/>
      <c r="D187" s="1"/>
      <c r="E187" s="3"/>
      <c r="F187" s="3"/>
      <c r="G187" s="3"/>
      <c r="H187" s="3"/>
      <c r="I187" s="3"/>
    </row>
    <row r="188" spans="1:9" x14ac:dyDescent="0.25">
      <c r="A188" s="8"/>
      <c r="B188" s="15" t="s">
        <v>129</v>
      </c>
      <c r="C188" s="1"/>
      <c r="D188" s="1"/>
      <c r="E188" s="3"/>
      <c r="F188" s="3"/>
      <c r="G188" s="3"/>
      <c r="H188" s="3"/>
      <c r="I188" s="3"/>
    </row>
    <row r="189" spans="1:9" ht="15" customHeight="1" x14ac:dyDescent="0.25">
      <c r="A189" s="8"/>
      <c r="B189" s="15" t="s">
        <v>130</v>
      </c>
      <c r="C189" s="1"/>
      <c r="D189" s="1"/>
      <c r="E189" s="3"/>
      <c r="F189" s="3"/>
      <c r="G189" s="3"/>
      <c r="H189" s="3"/>
      <c r="I189" s="3"/>
    </row>
    <row r="190" spans="1:9" x14ac:dyDescent="0.25">
      <c r="A190" s="8"/>
      <c r="B190" s="15" t="s">
        <v>131</v>
      </c>
      <c r="C190" s="1"/>
      <c r="D190" s="1"/>
      <c r="E190" s="3"/>
      <c r="F190" s="3"/>
      <c r="G190" s="3"/>
      <c r="H190" s="3"/>
      <c r="I190" s="3"/>
    </row>
    <row r="191" spans="1:9" x14ac:dyDescent="0.25">
      <c r="A191" s="8"/>
      <c r="B191" s="15" t="s">
        <v>132</v>
      </c>
      <c r="C191" s="1"/>
      <c r="D191" s="1"/>
      <c r="E191" s="3"/>
      <c r="F191" s="3"/>
      <c r="G191" s="3"/>
      <c r="H191" s="3"/>
      <c r="I191" s="3"/>
    </row>
    <row r="192" spans="1:9" x14ac:dyDescent="0.25">
      <c r="A192" s="8"/>
      <c r="B192" s="15" t="s">
        <v>129</v>
      </c>
      <c r="C192" s="1"/>
      <c r="D192" s="1"/>
      <c r="E192" s="3"/>
      <c r="F192" s="3"/>
      <c r="G192" s="3" t="s">
        <v>297</v>
      </c>
      <c r="H192" s="3"/>
      <c r="I192" s="3"/>
    </row>
    <row r="193" spans="1:9" x14ac:dyDescent="0.25">
      <c r="A193" s="8"/>
      <c r="B193" s="15" t="s">
        <v>133</v>
      </c>
      <c r="C193" s="17"/>
      <c r="D193" s="17"/>
      <c r="E193" s="3"/>
      <c r="F193" s="3"/>
      <c r="G193" s="3"/>
      <c r="H193" s="3"/>
      <c r="I193" s="3"/>
    </row>
    <row r="194" spans="1:9" x14ac:dyDescent="0.25">
      <c r="A194" s="8"/>
      <c r="B194" s="3"/>
      <c r="C194" s="3"/>
      <c r="D194" s="3"/>
      <c r="E194" s="3"/>
      <c r="F194" s="3"/>
      <c r="G194" s="3"/>
      <c r="H194" s="3"/>
      <c r="I194" s="3"/>
    </row>
    <row r="195" spans="1:9" x14ac:dyDescent="0.25">
      <c r="A195" s="8"/>
      <c r="B195" s="3"/>
      <c r="C195" s="3"/>
      <c r="D195" s="3"/>
      <c r="E195" s="3"/>
      <c r="F195" s="3"/>
      <c r="G195" s="3"/>
      <c r="H195" s="3"/>
      <c r="I195" s="3"/>
    </row>
    <row r="196" spans="1:9" ht="45" x14ac:dyDescent="0.25">
      <c r="A196" s="8">
        <v>15</v>
      </c>
      <c r="B196" s="9" t="s">
        <v>134</v>
      </c>
      <c r="C196" s="3"/>
      <c r="D196" s="3"/>
      <c r="E196" s="3"/>
      <c r="F196" s="3"/>
      <c r="G196" s="3"/>
      <c r="H196" s="3"/>
      <c r="I196" s="3"/>
    </row>
    <row r="197" spans="1:9" x14ac:dyDescent="0.25">
      <c r="A197" s="8"/>
      <c r="B197" s="3"/>
      <c r="C197" s="3"/>
      <c r="D197" s="3"/>
      <c r="E197" s="3"/>
      <c r="F197" s="3"/>
      <c r="G197" s="3"/>
      <c r="H197" s="3"/>
      <c r="I197" s="3"/>
    </row>
    <row r="198" spans="1:9" x14ac:dyDescent="0.25">
      <c r="A198" s="8"/>
      <c r="B198" s="3"/>
      <c r="C198" s="3"/>
      <c r="D198" s="3"/>
      <c r="E198" s="3"/>
      <c r="F198" s="3"/>
      <c r="G198" s="3"/>
      <c r="H198" s="3"/>
      <c r="I198" s="3"/>
    </row>
    <row r="199" spans="1:9" x14ac:dyDescent="0.25">
      <c r="A199" s="8">
        <v>16</v>
      </c>
      <c r="B199" s="3" t="s">
        <v>135</v>
      </c>
      <c r="C199" s="3"/>
      <c r="D199" s="3"/>
      <c r="E199" s="3"/>
      <c r="F199" s="3"/>
      <c r="G199" s="3"/>
      <c r="H199" s="3"/>
      <c r="I199" s="3"/>
    </row>
    <row r="200" spans="1:9" x14ac:dyDescent="0.25">
      <c r="A200" s="8"/>
      <c r="B200" s="3"/>
      <c r="C200" s="3"/>
      <c r="D200" s="3"/>
      <c r="E200" s="3"/>
      <c r="F200" s="3"/>
      <c r="G200" s="3"/>
      <c r="H200" s="3"/>
      <c r="I200" s="3"/>
    </row>
    <row r="201" spans="1:9" x14ac:dyDescent="0.25">
      <c r="A201" s="8"/>
      <c r="B201" s="3"/>
      <c r="C201" s="3"/>
      <c r="D201" s="3"/>
      <c r="E201" s="3"/>
      <c r="F201" s="3"/>
      <c r="G201" s="3"/>
      <c r="H201" s="3"/>
      <c r="I201" s="3"/>
    </row>
    <row r="202" spans="1:9" x14ac:dyDescent="0.25">
      <c r="A202" s="8">
        <v>17</v>
      </c>
      <c r="B202" s="3" t="s">
        <v>136</v>
      </c>
      <c r="C202" s="3"/>
      <c r="D202" s="3"/>
      <c r="E202" s="3"/>
      <c r="F202" s="3"/>
      <c r="G202" s="3"/>
      <c r="H202" s="3"/>
      <c r="I202" s="3"/>
    </row>
    <row r="203" spans="1:9" x14ac:dyDescent="0.25">
      <c r="A203" s="8"/>
      <c r="B203" s="3"/>
      <c r="C203" s="3"/>
      <c r="D203" s="3"/>
      <c r="E203" s="3"/>
      <c r="F203" s="3"/>
      <c r="G203" s="3"/>
      <c r="H203" s="3"/>
      <c r="I203" s="3"/>
    </row>
    <row r="204" spans="1:9" x14ac:dyDescent="0.25">
      <c r="A204" s="8"/>
      <c r="B204" s="3"/>
      <c r="C204" s="3"/>
      <c r="D204" s="3"/>
      <c r="E204" s="3"/>
      <c r="F204" s="3"/>
      <c r="G204" s="3"/>
      <c r="H204" s="3"/>
      <c r="I204" s="3"/>
    </row>
    <row r="205" spans="1:9" x14ac:dyDescent="0.25">
      <c r="A205" s="8"/>
      <c r="B205" s="3"/>
      <c r="C205" s="3"/>
      <c r="D205" s="3"/>
      <c r="E205" s="3"/>
      <c r="F205" s="3"/>
      <c r="G205" s="3"/>
      <c r="H205" s="3"/>
      <c r="I205" s="3"/>
    </row>
    <row r="206" spans="1:9" x14ac:dyDescent="0.25">
      <c r="A206" s="8"/>
      <c r="B206" s="3"/>
      <c r="C206" s="3"/>
      <c r="D206" s="3"/>
      <c r="E206" s="3"/>
      <c r="F206" s="3"/>
      <c r="G206" s="3"/>
      <c r="H206" s="3"/>
      <c r="I206" s="3"/>
    </row>
    <row r="207" spans="1:9" x14ac:dyDescent="0.25">
      <c r="A207" s="8"/>
      <c r="B207" s="3"/>
      <c r="C207" s="3"/>
      <c r="D207" s="3"/>
      <c r="E207" s="3"/>
      <c r="F207" s="3"/>
      <c r="G207" s="3"/>
      <c r="H207" s="3"/>
      <c r="I207" s="3"/>
    </row>
    <row r="208" spans="1:9" x14ac:dyDescent="0.25">
      <c r="A208" s="8"/>
      <c r="B208" s="3"/>
      <c r="C208" s="3"/>
      <c r="D208" s="3"/>
      <c r="E208" s="3"/>
      <c r="F208" s="3"/>
      <c r="G208" s="3"/>
      <c r="H208" s="3"/>
      <c r="I208" s="3"/>
    </row>
    <row r="209" spans="1:9" x14ac:dyDescent="0.25">
      <c r="A209" s="8"/>
      <c r="B209" s="3"/>
      <c r="C209" s="3"/>
      <c r="D209" s="3"/>
      <c r="E209" s="3"/>
      <c r="F209" s="3"/>
      <c r="G209" s="3"/>
      <c r="H209" s="3"/>
      <c r="I209" s="3"/>
    </row>
    <row r="210" spans="1:9" x14ac:dyDescent="0.25">
      <c r="G210" s="3"/>
    </row>
  </sheetData>
  <mergeCells count="8">
    <mergeCell ref="H4:H5"/>
    <mergeCell ref="I4:I5"/>
    <mergeCell ref="A4:A5"/>
    <mergeCell ref="B4:B5"/>
    <mergeCell ref="C4:D4"/>
    <mergeCell ref="E4:E5"/>
    <mergeCell ref="F4:F5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9"/>
  <sheetViews>
    <sheetView topLeftCell="A142" workbookViewId="0">
      <selection activeCell="C123" sqref="C123:D129"/>
    </sheetView>
  </sheetViews>
  <sheetFormatPr defaultRowHeight="15" x14ac:dyDescent="0.25"/>
  <cols>
    <col min="2" max="2" width="45.28515625" customWidth="1"/>
    <col min="3" max="3" width="18.140625" customWidth="1"/>
    <col min="4" max="4" width="14.85546875" customWidth="1"/>
    <col min="5" max="5" width="16.140625" customWidth="1"/>
  </cols>
  <sheetData>
    <row r="2" spans="1:6" x14ac:dyDescent="0.25">
      <c r="A2" s="10" t="s">
        <v>0</v>
      </c>
      <c r="B2" s="10" t="s">
        <v>137</v>
      </c>
      <c r="C2" s="10" t="s">
        <v>138</v>
      </c>
      <c r="D2" s="11" t="s">
        <v>139</v>
      </c>
    </row>
    <row r="3" spans="1:6" x14ac:dyDescent="0.25">
      <c r="A3" s="3" t="s">
        <v>140</v>
      </c>
      <c r="B3" s="23" t="s">
        <v>141</v>
      </c>
      <c r="C3" s="24"/>
      <c r="D3" s="25" t="e">
        <f>C3*D43/C43</f>
        <v>#DIV/0!</v>
      </c>
      <c r="F3" s="26" t="s">
        <v>142</v>
      </c>
    </row>
    <row r="4" spans="1:6" x14ac:dyDescent="0.25">
      <c r="A4" s="3" t="s">
        <v>143</v>
      </c>
      <c r="B4" s="16" t="s">
        <v>144</v>
      </c>
      <c r="C4" s="24"/>
      <c r="D4" s="25" t="e">
        <f>C4*D43/C3</f>
        <v>#DIV/0!</v>
      </c>
    </row>
    <row r="5" spans="1:6" x14ac:dyDescent="0.25">
      <c r="A5" s="3" t="s">
        <v>145</v>
      </c>
      <c r="B5" s="16" t="s">
        <v>146</v>
      </c>
      <c r="C5" s="24"/>
      <c r="D5" s="25" t="e">
        <f>C5*D43/C4</f>
        <v>#DIV/0!</v>
      </c>
    </row>
    <row r="6" spans="1:6" x14ac:dyDescent="0.25">
      <c r="A6" s="3" t="s">
        <v>147</v>
      </c>
      <c r="B6" s="23" t="s">
        <v>58</v>
      </c>
      <c r="C6" s="24"/>
      <c r="D6" s="25" t="e">
        <f>C6*D43/C43</f>
        <v>#DIV/0!</v>
      </c>
    </row>
    <row r="7" spans="1:6" x14ac:dyDescent="0.25">
      <c r="A7" s="3" t="s">
        <v>148</v>
      </c>
      <c r="B7" s="16" t="s">
        <v>149</v>
      </c>
      <c r="C7" s="24"/>
      <c r="D7" s="25" t="e">
        <f>C7*D43/C6</f>
        <v>#DIV/0!</v>
      </c>
    </row>
    <row r="8" spans="1:6" x14ac:dyDescent="0.25">
      <c r="A8" s="3" t="s">
        <v>150</v>
      </c>
      <c r="B8" s="16" t="s">
        <v>151</v>
      </c>
      <c r="C8" s="24"/>
      <c r="D8" s="25" t="e">
        <f>C8*D43/C6</f>
        <v>#DIV/0!</v>
      </c>
    </row>
    <row r="9" spans="1:6" x14ac:dyDescent="0.25">
      <c r="A9" s="3" t="s">
        <v>152</v>
      </c>
      <c r="B9" s="16" t="s">
        <v>153</v>
      </c>
      <c r="C9" s="24"/>
      <c r="D9" s="25" t="e">
        <f>C9*D43/C6</f>
        <v>#DIV/0!</v>
      </c>
    </row>
    <row r="10" spans="1:6" x14ac:dyDescent="0.25">
      <c r="A10" s="3" t="s">
        <v>154</v>
      </c>
      <c r="B10" s="23" t="s">
        <v>54</v>
      </c>
      <c r="C10" s="24"/>
      <c r="D10" s="25" t="e">
        <f>C10*D43/C43</f>
        <v>#DIV/0!</v>
      </c>
    </row>
    <row r="11" spans="1:6" x14ac:dyDescent="0.25">
      <c r="A11" s="3" t="s">
        <v>155</v>
      </c>
      <c r="B11" s="16" t="s">
        <v>156</v>
      </c>
      <c r="C11" s="24"/>
      <c r="D11" s="25" t="e">
        <f>C11*D43/C10</f>
        <v>#DIV/0!</v>
      </c>
    </row>
    <row r="12" spans="1:6" x14ac:dyDescent="0.25">
      <c r="A12" s="3" t="s">
        <v>157</v>
      </c>
      <c r="B12" s="23" t="s">
        <v>158</v>
      </c>
      <c r="C12" s="24"/>
      <c r="D12" s="25" t="e">
        <f>C12*D43/C43</f>
        <v>#DIV/0!</v>
      </c>
    </row>
    <row r="13" spans="1:6" x14ac:dyDescent="0.25">
      <c r="A13" s="3" t="s">
        <v>159</v>
      </c>
      <c r="B13" s="23" t="s">
        <v>160</v>
      </c>
      <c r="C13" s="24"/>
      <c r="D13" s="25" t="e">
        <f>C13*D43/C43</f>
        <v>#DIV/0!</v>
      </c>
    </row>
    <row r="14" spans="1:6" x14ac:dyDescent="0.25">
      <c r="A14" s="3" t="s">
        <v>161</v>
      </c>
      <c r="B14" s="16" t="s">
        <v>162</v>
      </c>
      <c r="C14" s="24"/>
      <c r="D14" s="25" t="e">
        <f>C14*D43/C13</f>
        <v>#DIV/0!</v>
      </c>
    </row>
    <row r="15" spans="1:6" x14ac:dyDescent="0.25">
      <c r="A15" s="3" t="s">
        <v>163</v>
      </c>
      <c r="B15" s="16" t="s">
        <v>164</v>
      </c>
      <c r="C15" s="24"/>
      <c r="D15" s="25" t="e">
        <f t="shared" ref="D15:D19" si="0">C15*$D$43/$C$13</f>
        <v>#DIV/0!</v>
      </c>
    </row>
    <row r="16" spans="1:6" x14ac:dyDescent="0.25">
      <c r="A16" s="3" t="s">
        <v>165</v>
      </c>
      <c r="B16" s="16" t="s">
        <v>166</v>
      </c>
      <c r="C16" s="24"/>
      <c r="D16" s="25" t="e">
        <f t="shared" si="0"/>
        <v>#DIV/0!</v>
      </c>
    </row>
    <row r="17" spans="1:4" x14ac:dyDescent="0.25">
      <c r="A17" s="3" t="s">
        <v>167</v>
      </c>
      <c r="B17" s="16" t="s">
        <v>168</v>
      </c>
      <c r="C17" s="24"/>
      <c r="D17" s="25" t="e">
        <f t="shared" si="0"/>
        <v>#DIV/0!</v>
      </c>
    </row>
    <row r="18" spans="1:4" x14ac:dyDescent="0.25">
      <c r="A18" s="3" t="s">
        <v>169</v>
      </c>
      <c r="B18" s="16" t="s">
        <v>170</v>
      </c>
      <c r="C18" s="24"/>
      <c r="D18" s="25" t="e">
        <f t="shared" si="0"/>
        <v>#DIV/0!</v>
      </c>
    </row>
    <row r="19" spans="1:4" x14ac:dyDescent="0.25">
      <c r="A19" s="3" t="s">
        <v>171</v>
      </c>
      <c r="B19" s="16" t="s">
        <v>129</v>
      </c>
      <c r="C19" s="24"/>
      <c r="D19" s="25" t="e">
        <f t="shared" si="0"/>
        <v>#DIV/0!</v>
      </c>
    </row>
    <row r="20" spans="1:4" x14ac:dyDescent="0.25">
      <c r="A20" s="3" t="s">
        <v>172</v>
      </c>
      <c r="B20" s="16" t="s">
        <v>173</v>
      </c>
      <c r="C20" s="24"/>
      <c r="D20" s="25" t="e">
        <f>C20*$D$43/$C$14</f>
        <v>#DIV/0!</v>
      </c>
    </row>
    <row r="21" spans="1:4" x14ac:dyDescent="0.25">
      <c r="A21" s="3" t="s">
        <v>174</v>
      </c>
      <c r="B21" s="16" t="s">
        <v>175</v>
      </c>
      <c r="C21" s="24"/>
      <c r="D21" s="25" t="e">
        <f>C21*D43/C14</f>
        <v>#DIV/0!</v>
      </c>
    </row>
    <row r="22" spans="1:4" x14ac:dyDescent="0.25">
      <c r="A22" s="3" t="s">
        <v>176</v>
      </c>
      <c r="B22" s="16" t="s">
        <v>177</v>
      </c>
      <c r="C22" s="24"/>
      <c r="D22" s="25" t="e">
        <f>C22*D43/C15</f>
        <v>#DIV/0!</v>
      </c>
    </row>
    <row r="23" spans="1:4" x14ac:dyDescent="0.25">
      <c r="A23" s="3" t="s">
        <v>178</v>
      </c>
      <c r="B23" s="16" t="s">
        <v>179</v>
      </c>
      <c r="C23" s="24"/>
      <c r="D23" s="25" t="e">
        <f>C23*D43/C15</f>
        <v>#DIV/0!</v>
      </c>
    </row>
    <row r="24" spans="1:4" x14ac:dyDescent="0.25">
      <c r="A24" s="3" t="s">
        <v>180</v>
      </c>
      <c r="B24" s="16" t="s">
        <v>181</v>
      </c>
      <c r="C24" s="24"/>
      <c r="D24" s="25" t="e">
        <f>C24*D43/(C16+C17+C18+C19)</f>
        <v>#DIV/0!</v>
      </c>
    </row>
    <row r="25" spans="1:4" x14ac:dyDescent="0.25">
      <c r="A25" s="3" t="s">
        <v>182</v>
      </c>
      <c r="B25" s="16" t="s">
        <v>183</v>
      </c>
      <c r="C25" s="24"/>
      <c r="D25" s="25" t="e">
        <f>C25*D43/(C16+C17+C18+C19)</f>
        <v>#DIV/0!</v>
      </c>
    </row>
    <row r="26" spans="1:4" x14ac:dyDescent="0.25">
      <c r="A26" s="3" t="s">
        <v>184</v>
      </c>
      <c r="B26" s="23" t="s">
        <v>65</v>
      </c>
      <c r="C26" s="24"/>
      <c r="D26" s="25" t="e">
        <f>C26*D43/C43</f>
        <v>#DIV/0!</v>
      </c>
    </row>
    <row r="27" spans="1:4" x14ac:dyDescent="0.25">
      <c r="A27" s="3" t="s">
        <v>185</v>
      </c>
      <c r="B27" s="16" t="s">
        <v>186</v>
      </c>
      <c r="C27" s="24"/>
      <c r="D27" s="25" t="e">
        <f>C27*D43/C26</f>
        <v>#DIV/0!</v>
      </c>
    </row>
    <row r="28" spans="1:4" x14ac:dyDescent="0.25">
      <c r="A28" s="3" t="s">
        <v>187</v>
      </c>
      <c r="B28" s="23" t="s">
        <v>188</v>
      </c>
      <c r="C28" s="24"/>
      <c r="D28" s="25" t="e">
        <f>C28*D43/C43</f>
        <v>#DIV/0!</v>
      </c>
    </row>
    <row r="29" spans="1:4" x14ac:dyDescent="0.25">
      <c r="A29" s="3" t="s">
        <v>189</v>
      </c>
      <c r="B29" s="23" t="s">
        <v>190</v>
      </c>
      <c r="C29" s="24"/>
      <c r="D29" s="25" t="e">
        <f>C29*D43/C43</f>
        <v>#DIV/0!</v>
      </c>
    </row>
    <row r="30" spans="1:4" x14ac:dyDescent="0.25">
      <c r="A30" s="3" t="s">
        <v>191</v>
      </c>
      <c r="B30" s="16" t="s">
        <v>186</v>
      </c>
      <c r="C30" s="24"/>
      <c r="D30" s="25" t="e">
        <f>C30*D43/C29</f>
        <v>#DIV/0!</v>
      </c>
    </row>
    <row r="31" spans="1:4" x14ac:dyDescent="0.25">
      <c r="A31" s="3" t="s">
        <v>192</v>
      </c>
      <c r="B31" s="23" t="s">
        <v>39</v>
      </c>
      <c r="C31" s="24"/>
      <c r="D31" s="25" t="e">
        <f>C31*$D$43/$C$43</f>
        <v>#DIV/0!</v>
      </c>
    </row>
    <row r="32" spans="1:4" x14ac:dyDescent="0.25">
      <c r="A32" s="3" t="s">
        <v>193</v>
      </c>
      <c r="B32" s="23" t="s">
        <v>55</v>
      </c>
      <c r="C32" s="24"/>
      <c r="D32" s="25" t="e">
        <f t="shared" ref="D32:D42" si="1">C32*$D$43/$C$43</f>
        <v>#DIV/0!</v>
      </c>
    </row>
    <row r="33" spans="1:5" x14ac:dyDescent="0.25">
      <c r="A33" s="3" t="s">
        <v>194</v>
      </c>
      <c r="B33" s="23" t="s">
        <v>195</v>
      </c>
      <c r="C33" s="24"/>
      <c r="D33" s="25" t="e">
        <f t="shared" si="1"/>
        <v>#DIV/0!</v>
      </c>
    </row>
    <row r="34" spans="1:5" x14ac:dyDescent="0.25">
      <c r="A34" s="3" t="s">
        <v>196</v>
      </c>
      <c r="B34" s="23" t="s">
        <v>197</v>
      </c>
      <c r="C34" s="24"/>
      <c r="D34" s="25" t="e">
        <f t="shared" si="1"/>
        <v>#DIV/0!</v>
      </c>
    </row>
    <row r="35" spans="1:5" x14ac:dyDescent="0.25">
      <c r="A35" s="3" t="s">
        <v>198</v>
      </c>
      <c r="B35" s="23" t="s">
        <v>69</v>
      </c>
      <c r="C35" s="24"/>
      <c r="D35" s="25" t="e">
        <f t="shared" si="1"/>
        <v>#DIV/0!</v>
      </c>
    </row>
    <row r="36" spans="1:5" x14ac:dyDescent="0.25">
      <c r="A36" s="3" t="s">
        <v>194</v>
      </c>
      <c r="B36" s="16" t="s">
        <v>199</v>
      </c>
      <c r="C36" s="24"/>
      <c r="D36" s="25" t="e">
        <f t="shared" si="1"/>
        <v>#DIV/0!</v>
      </c>
    </row>
    <row r="37" spans="1:5" x14ac:dyDescent="0.25">
      <c r="A37" s="3" t="s">
        <v>196</v>
      </c>
      <c r="B37" s="23" t="s">
        <v>200</v>
      </c>
      <c r="C37" s="24"/>
      <c r="D37" s="25" t="e">
        <f t="shared" si="1"/>
        <v>#DIV/0!</v>
      </c>
    </row>
    <row r="38" spans="1:5" x14ac:dyDescent="0.25">
      <c r="A38" s="3" t="s">
        <v>198</v>
      </c>
      <c r="B38" s="23" t="s">
        <v>201</v>
      </c>
      <c r="C38" s="11"/>
      <c r="D38" s="25" t="e">
        <f t="shared" si="1"/>
        <v>#DIV/0!</v>
      </c>
    </row>
    <row r="39" spans="1:5" x14ac:dyDescent="0.25">
      <c r="A39" s="3" t="s">
        <v>202</v>
      </c>
      <c r="B39" s="23" t="s">
        <v>60</v>
      </c>
      <c r="C39" s="11"/>
      <c r="D39" s="25" t="e">
        <f t="shared" si="1"/>
        <v>#DIV/0!</v>
      </c>
    </row>
    <row r="40" spans="1:5" x14ac:dyDescent="0.25">
      <c r="A40" s="3" t="s">
        <v>203</v>
      </c>
      <c r="B40" s="23" t="s">
        <v>74</v>
      </c>
      <c r="C40" s="11"/>
      <c r="D40" s="25" t="e">
        <f t="shared" si="1"/>
        <v>#DIV/0!</v>
      </c>
    </row>
    <row r="41" spans="1:5" x14ac:dyDescent="0.25">
      <c r="A41" s="3" t="s">
        <v>204</v>
      </c>
      <c r="B41" s="23" t="s">
        <v>205</v>
      </c>
      <c r="C41" s="11"/>
      <c r="D41" s="25" t="e">
        <f t="shared" si="1"/>
        <v>#DIV/0!</v>
      </c>
    </row>
    <row r="42" spans="1:5" x14ac:dyDescent="0.25">
      <c r="A42" s="3" t="s">
        <v>206</v>
      </c>
      <c r="B42" s="23" t="s">
        <v>239</v>
      </c>
      <c r="C42" s="11"/>
      <c r="D42" s="25" t="e">
        <f t="shared" si="1"/>
        <v>#DIV/0!</v>
      </c>
    </row>
    <row r="43" spans="1:5" x14ac:dyDescent="0.25">
      <c r="A43" s="27"/>
      <c r="B43" s="28"/>
      <c r="C43" s="29"/>
      <c r="D43" s="27"/>
    </row>
    <row r="45" spans="1:5" x14ac:dyDescent="0.25">
      <c r="A45" s="108" t="s">
        <v>207</v>
      </c>
      <c r="B45" s="108"/>
      <c r="C45" s="108"/>
      <c r="D45" s="108"/>
      <c r="E45" s="108"/>
    </row>
    <row r="46" spans="1:5" ht="30" x14ac:dyDescent="0.25">
      <c r="A46" s="10" t="s">
        <v>0</v>
      </c>
      <c r="B46" s="10" t="s">
        <v>208</v>
      </c>
      <c r="C46" s="10" t="s">
        <v>209</v>
      </c>
      <c r="D46" s="10" t="s">
        <v>210</v>
      </c>
      <c r="E46" s="10" t="s">
        <v>27</v>
      </c>
    </row>
    <row r="47" spans="1:5" x14ac:dyDescent="0.25">
      <c r="A47" s="3">
        <v>1</v>
      </c>
      <c r="B47" s="4" t="s">
        <v>211</v>
      </c>
      <c r="C47" s="4"/>
      <c r="D47" s="4"/>
      <c r="E47" s="4"/>
    </row>
    <row r="48" spans="1:5" x14ac:dyDescent="0.25">
      <c r="A48" s="3">
        <v>2</v>
      </c>
      <c r="B48" s="4" t="s">
        <v>212</v>
      </c>
      <c r="C48" s="4"/>
      <c r="D48" s="4"/>
      <c r="E48" s="4"/>
    </row>
    <row r="49" spans="1:11" x14ac:dyDescent="0.25">
      <c r="A49" s="3">
        <v>3</v>
      </c>
      <c r="B49" s="4" t="s">
        <v>213</v>
      </c>
      <c r="C49" s="4"/>
      <c r="D49" s="4"/>
      <c r="E49" s="4"/>
    </row>
    <row r="50" spans="1:11" x14ac:dyDescent="0.25">
      <c r="A50" s="3">
        <v>4</v>
      </c>
      <c r="B50" s="4" t="s">
        <v>238</v>
      </c>
      <c r="C50" s="4"/>
      <c r="D50" s="4"/>
      <c r="E50" s="4"/>
    </row>
    <row r="51" spans="1:11" x14ac:dyDescent="0.25">
      <c r="A51" s="3">
        <v>4</v>
      </c>
      <c r="B51" s="4" t="s">
        <v>214</v>
      </c>
      <c r="C51" s="4"/>
      <c r="D51" s="4"/>
      <c r="E51" s="4"/>
    </row>
    <row r="52" spans="1:11" x14ac:dyDescent="0.25">
      <c r="A52" s="3">
        <v>5</v>
      </c>
      <c r="B52" s="4" t="s">
        <v>215</v>
      </c>
      <c r="C52" s="4"/>
      <c r="D52" s="4"/>
      <c r="E52" s="4"/>
    </row>
    <row r="53" spans="1:11" x14ac:dyDescent="0.25">
      <c r="A53" s="3">
        <v>6</v>
      </c>
      <c r="B53" s="4" t="s">
        <v>216</v>
      </c>
      <c r="C53" s="4"/>
      <c r="D53" s="4"/>
      <c r="E53" s="4"/>
    </row>
    <row r="54" spans="1:11" x14ac:dyDescent="0.25">
      <c r="A54" s="3">
        <v>7</v>
      </c>
      <c r="B54" s="4" t="s">
        <v>217</v>
      </c>
      <c r="C54" s="4"/>
      <c r="D54" s="4"/>
      <c r="E54" s="4"/>
    </row>
    <row r="55" spans="1:11" x14ac:dyDescent="0.25">
      <c r="A55" s="39">
        <v>8</v>
      </c>
      <c r="B55" s="4" t="s">
        <v>299</v>
      </c>
      <c r="C55" s="4"/>
      <c r="D55" s="4"/>
      <c r="E55" s="4"/>
    </row>
    <row r="56" spans="1:11" x14ac:dyDescent="0.25">
      <c r="A56" s="39">
        <v>9</v>
      </c>
      <c r="B56" s="4"/>
      <c r="C56" s="4"/>
      <c r="D56" s="4"/>
      <c r="E56" s="4"/>
    </row>
    <row r="58" spans="1:11" x14ac:dyDescent="0.25">
      <c r="A58" s="108" t="s">
        <v>218</v>
      </c>
      <c r="B58" s="108"/>
      <c r="C58" s="108"/>
      <c r="D58" s="108"/>
    </row>
    <row r="59" spans="1:11" ht="105" x14ac:dyDescent="0.25">
      <c r="A59" s="10" t="s">
        <v>0</v>
      </c>
      <c r="B59" s="30" t="s">
        <v>219</v>
      </c>
      <c r="C59" s="30" t="s">
        <v>27</v>
      </c>
      <c r="D59" s="30" t="s">
        <v>220</v>
      </c>
    </row>
    <row r="60" spans="1:11" x14ac:dyDescent="0.25">
      <c r="A60" s="3">
        <v>1</v>
      </c>
      <c r="B60" s="4" t="s">
        <v>300</v>
      </c>
      <c r="C60" s="4"/>
      <c r="D60" s="4"/>
    </row>
    <row r="61" spans="1:11" x14ac:dyDescent="0.25">
      <c r="A61" s="3">
        <v>2</v>
      </c>
      <c r="B61" s="4"/>
      <c r="C61" s="4"/>
      <c r="D61" s="4"/>
    </row>
    <row r="63" spans="1:11" ht="30.75" customHeight="1" x14ac:dyDescent="0.25">
      <c r="A63" s="109" t="s">
        <v>221</v>
      </c>
      <c r="B63" s="109"/>
      <c r="C63" s="109"/>
      <c r="D63" s="109"/>
      <c r="E63" s="109"/>
      <c r="F63" s="31"/>
      <c r="G63" s="31"/>
      <c r="H63" s="31"/>
      <c r="I63" s="31"/>
      <c r="J63" s="31"/>
      <c r="K63" s="31"/>
    </row>
    <row r="64" spans="1:11" x14ac:dyDescent="0.25">
      <c r="A64" t="s">
        <v>222</v>
      </c>
      <c r="B64" t="s">
        <v>223</v>
      </c>
    </row>
    <row r="65" spans="1:4" ht="45" x14ac:dyDescent="0.25">
      <c r="A65" s="10" t="s">
        <v>0</v>
      </c>
      <c r="B65" s="30" t="s">
        <v>224</v>
      </c>
      <c r="C65" s="9" t="s">
        <v>225</v>
      </c>
      <c r="D65" s="32" t="s">
        <v>27</v>
      </c>
    </row>
    <row r="66" spans="1:4" x14ac:dyDescent="0.25">
      <c r="A66" s="3">
        <v>1</v>
      </c>
      <c r="B66" s="4" t="s">
        <v>223</v>
      </c>
      <c r="C66" s="4"/>
      <c r="D66" s="4"/>
    </row>
    <row r="67" spans="1:4" x14ac:dyDescent="0.25">
      <c r="A67" s="3">
        <v>2</v>
      </c>
      <c r="B67" s="4" t="s">
        <v>223</v>
      </c>
      <c r="C67" s="4"/>
      <c r="D67" s="4"/>
    </row>
    <row r="68" spans="1:4" x14ac:dyDescent="0.25">
      <c r="A68" s="3">
        <v>3</v>
      </c>
      <c r="B68" s="4" t="s">
        <v>223</v>
      </c>
      <c r="C68" s="4"/>
      <c r="D68" s="4"/>
    </row>
    <row r="69" spans="1:4" x14ac:dyDescent="0.25">
      <c r="A69" s="3">
        <v>4</v>
      </c>
      <c r="B69" s="4" t="s">
        <v>223</v>
      </c>
      <c r="C69" s="4"/>
      <c r="D69" s="4"/>
    </row>
    <row r="70" spans="1:4" x14ac:dyDescent="0.25">
      <c r="A70" s="3">
        <v>5</v>
      </c>
      <c r="B70" s="4" t="s">
        <v>223</v>
      </c>
      <c r="C70" s="4"/>
      <c r="D70" s="4"/>
    </row>
    <row r="71" spans="1:4" x14ac:dyDescent="0.25">
      <c r="A71" s="3">
        <v>6</v>
      </c>
      <c r="B71" s="4" t="s">
        <v>223</v>
      </c>
      <c r="C71" s="4"/>
      <c r="D71" s="4"/>
    </row>
    <row r="72" spans="1:4" x14ac:dyDescent="0.25">
      <c r="A72" s="3">
        <v>7</v>
      </c>
      <c r="B72" s="4" t="s">
        <v>223</v>
      </c>
      <c r="C72" s="4"/>
      <c r="D72" s="4"/>
    </row>
    <row r="73" spans="1:4" x14ac:dyDescent="0.25">
      <c r="A73" s="3">
        <v>8</v>
      </c>
      <c r="B73" s="4" t="s">
        <v>223</v>
      </c>
      <c r="C73" s="4"/>
      <c r="D73" s="4"/>
    </row>
    <row r="74" spans="1:4" x14ac:dyDescent="0.25">
      <c r="A74" s="3">
        <v>9</v>
      </c>
      <c r="B74" s="4" t="s">
        <v>223</v>
      </c>
      <c r="C74" s="4"/>
      <c r="D74" s="4"/>
    </row>
    <row r="75" spans="1:4" x14ac:dyDescent="0.25">
      <c r="A75" s="3">
        <v>10</v>
      </c>
      <c r="B75" s="4" t="s">
        <v>223</v>
      </c>
      <c r="C75" s="4"/>
      <c r="D75" s="4"/>
    </row>
    <row r="76" spans="1:4" x14ac:dyDescent="0.25">
      <c r="A76" s="3">
        <v>11</v>
      </c>
      <c r="B76" s="4" t="s">
        <v>223</v>
      </c>
      <c r="C76" s="4"/>
      <c r="D76" s="4"/>
    </row>
    <row r="77" spans="1:4" x14ac:dyDescent="0.25">
      <c r="A77" s="27"/>
      <c r="B77" s="33"/>
      <c r="C77" s="33"/>
      <c r="D77" s="33"/>
    </row>
    <row r="78" spans="1:4" x14ac:dyDescent="0.25">
      <c r="A78" s="34" t="s">
        <v>226</v>
      </c>
      <c r="B78" s="35" t="s">
        <v>188</v>
      </c>
    </row>
    <row r="79" spans="1:4" ht="45" x14ac:dyDescent="0.25">
      <c r="A79" s="10" t="s">
        <v>0</v>
      </c>
      <c r="B79" s="30" t="s">
        <v>224</v>
      </c>
      <c r="C79" s="9" t="s">
        <v>225</v>
      </c>
      <c r="D79" s="32" t="s">
        <v>27</v>
      </c>
    </row>
    <row r="80" spans="1:4" x14ac:dyDescent="0.25">
      <c r="A80" s="3">
        <v>1</v>
      </c>
      <c r="B80" s="4" t="s">
        <v>188</v>
      </c>
      <c r="C80" s="4"/>
      <c r="D80" s="4"/>
    </row>
    <row r="81" spans="1:4" x14ac:dyDescent="0.25">
      <c r="A81" s="3">
        <v>2</v>
      </c>
      <c r="B81" s="4" t="s">
        <v>188</v>
      </c>
      <c r="C81" s="4"/>
      <c r="D81" s="4"/>
    </row>
    <row r="82" spans="1:4" x14ac:dyDescent="0.25">
      <c r="A82" s="3">
        <v>3</v>
      </c>
      <c r="B82" s="4" t="s">
        <v>188</v>
      </c>
      <c r="C82" s="4"/>
      <c r="D82" s="4"/>
    </row>
    <row r="83" spans="1:4" x14ac:dyDescent="0.25">
      <c r="A83" s="3">
        <v>4</v>
      </c>
      <c r="B83" s="4" t="s">
        <v>188</v>
      </c>
      <c r="C83" s="4"/>
      <c r="D83" s="4"/>
    </row>
    <row r="84" spans="1:4" x14ac:dyDescent="0.25">
      <c r="A84" s="3">
        <v>5</v>
      </c>
      <c r="B84" s="4" t="s">
        <v>188</v>
      </c>
      <c r="C84" s="4"/>
      <c r="D84" s="4"/>
    </row>
    <row r="85" spans="1:4" x14ac:dyDescent="0.25">
      <c r="A85" s="3">
        <v>6</v>
      </c>
      <c r="B85" s="4" t="s">
        <v>188</v>
      </c>
      <c r="C85" s="4"/>
      <c r="D85" s="4"/>
    </row>
    <row r="86" spans="1:4" x14ac:dyDescent="0.25">
      <c r="A86" s="3">
        <v>7</v>
      </c>
      <c r="B86" s="4" t="s">
        <v>188</v>
      </c>
      <c r="C86" s="4"/>
      <c r="D86" s="4"/>
    </row>
    <row r="87" spans="1:4" x14ac:dyDescent="0.25">
      <c r="A87" s="3">
        <v>8</v>
      </c>
      <c r="B87" s="4" t="s">
        <v>188</v>
      </c>
      <c r="C87" s="4"/>
      <c r="D87" s="4"/>
    </row>
    <row r="88" spans="1:4" x14ac:dyDescent="0.25">
      <c r="A88" s="3">
        <v>9</v>
      </c>
      <c r="B88" s="4" t="s">
        <v>188</v>
      </c>
      <c r="C88" s="4"/>
      <c r="D88" s="4"/>
    </row>
    <row r="89" spans="1:4" x14ac:dyDescent="0.25">
      <c r="A89" s="27"/>
      <c r="B89" s="33"/>
      <c r="C89" s="33"/>
      <c r="D89" s="33"/>
    </row>
    <row r="90" spans="1:4" x14ac:dyDescent="0.25">
      <c r="A90" s="34" t="s">
        <v>227</v>
      </c>
      <c r="B90" s="35" t="s">
        <v>39</v>
      </c>
    </row>
    <row r="91" spans="1:4" ht="45" x14ac:dyDescent="0.25">
      <c r="A91" s="10" t="s">
        <v>0</v>
      </c>
      <c r="B91" s="30" t="s">
        <v>224</v>
      </c>
      <c r="C91" s="9" t="s">
        <v>225</v>
      </c>
      <c r="D91" s="32" t="s">
        <v>27</v>
      </c>
    </row>
    <row r="92" spans="1:4" x14ac:dyDescent="0.25">
      <c r="A92" s="3">
        <v>1</v>
      </c>
      <c r="B92" s="4" t="s">
        <v>39</v>
      </c>
      <c r="C92" s="4"/>
      <c r="D92" s="4"/>
    </row>
    <row r="93" spans="1:4" x14ac:dyDescent="0.25">
      <c r="A93" s="3">
        <v>2</v>
      </c>
      <c r="B93" s="4" t="s">
        <v>39</v>
      </c>
      <c r="C93" s="4"/>
      <c r="D93" s="4"/>
    </row>
    <row r="94" spans="1:4" x14ac:dyDescent="0.25">
      <c r="A94" s="3">
        <v>3</v>
      </c>
      <c r="B94" s="4" t="s">
        <v>39</v>
      </c>
      <c r="C94" s="4"/>
      <c r="D94" s="4"/>
    </row>
    <row r="95" spans="1:4" x14ac:dyDescent="0.25">
      <c r="A95" s="3">
        <v>4</v>
      </c>
      <c r="B95" s="4" t="s">
        <v>39</v>
      </c>
      <c r="C95" s="4"/>
      <c r="D95" s="4"/>
    </row>
    <row r="96" spans="1:4" x14ac:dyDescent="0.25">
      <c r="A96" s="3">
        <v>5</v>
      </c>
      <c r="B96" s="4" t="s">
        <v>39</v>
      </c>
      <c r="C96" s="4"/>
      <c r="D96" s="4"/>
    </row>
    <row r="97" spans="1:4" x14ac:dyDescent="0.25">
      <c r="A97" s="3">
        <v>6</v>
      </c>
      <c r="B97" s="4" t="s">
        <v>39</v>
      </c>
      <c r="C97" s="4"/>
      <c r="D97" s="4"/>
    </row>
    <row r="98" spans="1:4" x14ac:dyDescent="0.25">
      <c r="A98" s="3">
        <v>7</v>
      </c>
      <c r="B98" s="4" t="s">
        <v>39</v>
      </c>
      <c r="C98" s="4"/>
      <c r="D98" s="4"/>
    </row>
    <row r="99" spans="1:4" x14ac:dyDescent="0.25">
      <c r="A99" s="3">
        <v>8</v>
      </c>
      <c r="B99" s="4" t="s">
        <v>39</v>
      </c>
      <c r="C99" s="4"/>
      <c r="D99" s="4"/>
    </row>
    <row r="100" spans="1:4" x14ac:dyDescent="0.25">
      <c r="A100" s="27"/>
      <c r="B100" s="33"/>
      <c r="C100" s="4"/>
      <c r="D100" s="33"/>
    </row>
    <row r="101" spans="1:4" x14ac:dyDescent="0.25">
      <c r="A101" s="34" t="s">
        <v>228</v>
      </c>
      <c r="B101" s="35" t="s">
        <v>141</v>
      </c>
      <c r="C101" s="4"/>
    </row>
    <row r="102" spans="1:4" ht="45" x14ac:dyDescent="0.25">
      <c r="A102" s="10" t="s">
        <v>0</v>
      </c>
      <c r="B102" s="30" t="s">
        <v>224</v>
      </c>
      <c r="C102" s="4" t="s">
        <v>225</v>
      </c>
      <c r="D102" s="32" t="s">
        <v>27</v>
      </c>
    </row>
    <row r="103" spans="1:4" x14ac:dyDescent="0.25">
      <c r="A103" s="3">
        <v>1</v>
      </c>
      <c r="B103" s="4" t="s">
        <v>141</v>
      </c>
      <c r="C103" s="4"/>
      <c r="D103" s="4"/>
    </row>
    <row r="104" spans="1:4" x14ac:dyDescent="0.25">
      <c r="A104" s="3">
        <v>2</v>
      </c>
      <c r="B104" s="4" t="s">
        <v>141</v>
      </c>
      <c r="C104" s="4"/>
      <c r="D104" s="4"/>
    </row>
    <row r="105" spans="1:4" x14ac:dyDescent="0.25">
      <c r="A105" s="3">
        <v>3</v>
      </c>
      <c r="B105" s="4" t="s">
        <v>141</v>
      </c>
      <c r="C105" s="4"/>
      <c r="D105" s="4"/>
    </row>
    <row r="106" spans="1:4" x14ac:dyDescent="0.25">
      <c r="A106" s="3">
        <v>4</v>
      </c>
      <c r="B106" s="4" t="s">
        <v>141</v>
      </c>
      <c r="C106" s="33"/>
      <c r="D106" s="4"/>
    </row>
    <row r="107" spans="1:4" x14ac:dyDescent="0.25">
      <c r="A107" s="3">
        <v>5</v>
      </c>
      <c r="B107" s="4" t="s">
        <v>141</v>
      </c>
      <c r="C107" s="3"/>
      <c r="D107" s="4"/>
    </row>
    <row r="108" spans="1:4" x14ac:dyDescent="0.25">
      <c r="A108" s="3">
        <v>6</v>
      </c>
      <c r="B108" s="4" t="s">
        <v>141</v>
      </c>
      <c r="C108" s="3"/>
      <c r="D108" s="4"/>
    </row>
    <row r="109" spans="1:4" x14ac:dyDescent="0.25">
      <c r="A109" s="3">
        <v>7</v>
      </c>
      <c r="B109" s="4" t="s">
        <v>141</v>
      </c>
      <c r="C109" s="3"/>
      <c r="D109" s="4"/>
    </row>
    <row r="110" spans="1:4" x14ac:dyDescent="0.25">
      <c r="A110" s="3">
        <v>8</v>
      </c>
      <c r="B110" s="4" t="s">
        <v>141</v>
      </c>
      <c r="C110" s="9"/>
      <c r="D110" s="4"/>
    </row>
    <row r="111" spans="1:4" x14ac:dyDescent="0.25">
      <c r="A111" s="27"/>
      <c r="B111" s="33"/>
      <c r="C111" s="4"/>
      <c r="D111" s="33"/>
    </row>
    <row r="112" spans="1:4" x14ac:dyDescent="0.25">
      <c r="A112" s="34" t="s">
        <v>229</v>
      </c>
      <c r="B112" s="35" t="s">
        <v>54</v>
      </c>
      <c r="C112" s="4"/>
    </row>
    <row r="113" spans="1:4" ht="45" x14ac:dyDescent="0.25">
      <c r="A113" s="10" t="s">
        <v>0</v>
      </c>
      <c r="B113" s="30" t="s">
        <v>224</v>
      </c>
      <c r="C113" s="4" t="s">
        <v>225</v>
      </c>
      <c r="D113" s="32" t="s">
        <v>27</v>
      </c>
    </row>
    <row r="114" spans="1:4" x14ac:dyDescent="0.25">
      <c r="A114" s="3">
        <v>1</v>
      </c>
      <c r="B114" s="4" t="s">
        <v>54</v>
      </c>
      <c r="C114" s="4"/>
      <c r="D114" s="4"/>
    </row>
    <row r="115" spans="1:4" x14ac:dyDescent="0.25">
      <c r="A115" s="3">
        <v>2</v>
      </c>
      <c r="B115" s="4" t="s">
        <v>54</v>
      </c>
      <c r="C115" s="4"/>
      <c r="D115" s="4"/>
    </row>
    <row r="116" spans="1:4" x14ac:dyDescent="0.25">
      <c r="A116" s="3">
        <v>3</v>
      </c>
      <c r="B116" s="4" t="s">
        <v>54</v>
      </c>
      <c r="C116" s="4"/>
      <c r="D116" s="4"/>
    </row>
    <row r="117" spans="1:4" x14ac:dyDescent="0.25">
      <c r="A117" s="3">
        <v>4</v>
      </c>
      <c r="B117" s="4" t="s">
        <v>54</v>
      </c>
      <c r="C117" s="33"/>
      <c r="D117" s="4"/>
    </row>
    <row r="118" spans="1:4" x14ac:dyDescent="0.25">
      <c r="A118" s="3">
        <v>5</v>
      </c>
      <c r="B118" s="4" t="s">
        <v>54</v>
      </c>
      <c r="C118" s="3"/>
      <c r="D118" s="4"/>
    </row>
    <row r="119" spans="1:4" x14ac:dyDescent="0.25">
      <c r="A119" s="3">
        <v>6</v>
      </c>
      <c r="B119" s="4" t="s">
        <v>54</v>
      </c>
      <c r="C119" s="9"/>
      <c r="D119" s="4"/>
    </row>
    <row r="120" spans="1:4" x14ac:dyDescent="0.25">
      <c r="A120" s="27"/>
      <c r="B120" s="33"/>
      <c r="C120" s="4"/>
      <c r="D120" s="33"/>
    </row>
    <row r="121" spans="1:4" x14ac:dyDescent="0.25">
      <c r="A121" s="34" t="s">
        <v>230</v>
      </c>
      <c r="B121" s="35" t="s">
        <v>158</v>
      </c>
      <c r="C121" s="4"/>
    </row>
    <row r="122" spans="1:4" ht="45" x14ac:dyDescent="0.25">
      <c r="A122" s="10" t="s">
        <v>0</v>
      </c>
      <c r="B122" s="30" t="s">
        <v>224</v>
      </c>
      <c r="C122" s="4" t="s">
        <v>225</v>
      </c>
      <c r="D122" s="32" t="s">
        <v>27</v>
      </c>
    </row>
    <row r="123" spans="1:4" x14ac:dyDescent="0.25">
      <c r="A123" s="3">
        <v>1</v>
      </c>
      <c r="B123" s="4" t="s">
        <v>158</v>
      </c>
      <c r="C123" s="4"/>
      <c r="D123" s="4"/>
    </row>
    <row r="124" spans="1:4" x14ac:dyDescent="0.25">
      <c r="A124" s="3">
        <v>2</v>
      </c>
      <c r="B124" s="4" t="s">
        <v>158</v>
      </c>
      <c r="C124" s="4"/>
      <c r="D124" s="4"/>
    </row>
    <row r="125" spans="1:4" x14ac:dyDescent="0.25">
      <c r="A125" s="3">
        <v>3</v>
      </c>
      <c r="B125" s="4" t="s">
        <v>158</v>
      </c>
      <c r="C125" s="4"/>
      <c r="D125" s="4"/>
    </row>
    <row r="126" spans="1:4" x14ac:dyDescent="0.25">
      <c r="A126" s="3">
        <v>4</v>
      </c>
      <c r="B126" s="4" t="s">
        <v>158</v>
      </c>
      <c r="C126" s="36"/>
      <c r="D126" s="4"/>
    </row>
    <row r="127" spans="1:4" x14ac:dyDescent="0.25">
      <c r="A127" s="3">
        <v>5</v>
      </c>
      <c r="B127" s="4" t="s">
        <v>158</v>
      </c>
      <c r="C127" s="36"/>
      <c r="D127" s="4"/>
    </row>
    <row r="128" spans="1:4" x14ac:dyDescent="0.25">
      <c r="A128" s="3">
        <v>6</v>
      </c>
      <c r="B128" s="4" t="s">
        <v>158</v>
      </c>
      <c r="C128" s="36"/>
      <c r="D128" s="4"/>
    </row>
    <row r="129" spans="1:4" x14ac:dyDescent="0.25">
      <c r="A129" s="97">
        <v>7</v>
      </c>
      <c r="B129" s="36" t="s">
        <v>158</v>
      </c>
      <c r="C129" s="36"/>
      <c r="D129" s="36"/>
    </row>
  </sheetData>
  <mergeCells count="3">
    <mergeCell ref="A45:E45"/>
    <mergeCell ref="A58:D58"/>
    <mergeCell ref="A63:E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5" sqref="C5:E5"/>
    </sheetView>
  </sheetViews>
  <sheetFormatPr defaultRowHeight="15" x14ac:dyDescent="0.25"/>
  <cols>
    <col min="2" max="2" width="26.85546875" customWidth="1"/>
    <col min="6" max="6" width="27.7109375" customWidth="1"/>
  </cols>
  <sheetData>
    <row r="1" spans="1:6" ht="15.75" x14ac:dyDescent="0.25">
      <c r="A1" s="110" t="s">
        <v>282</v>
      </c>
      <c r="B1" s="110"/>
      <c r="C1" s="110"/>
      <c r="D1" s="110"/>
      <c r="E1" s="110"/>
      <c r="F1" s="110"/>
    </row>
    <row r="2" spans="1:6" ht="15.75" x14ac:dyDescent="0.25">
      <c r="A2" s="111"/>
      <c r="B2" s="111"/>
      <c r="C2" s="111"/>
      <c r="D2" s="111"/>
      <c r="E2" s="111"/>
      <c r="F2" s="111"/>
    </row>
    <row r="3" spans="1:6" ht="15.75" x14ac:dyDescent="0.25">
      <c r="A3" s="112" t="s">
        <v>283</v>
      </c>
      <c r="B3" s="114" t="s">
        <v>284</v>
      </c>
      <c r="C3" s="116" t="s">
        <v>285</v>
      </c>
      <c r="D3" s="116"/>
      <c r="E3" s="116"/>
      <c r="F3" s="116"/>
    </row>
    <row r="4" spans="1:6" ht="83.25" customHeight="1" x14ac:dyDescent="0.25">
      <c r="A4" s="113"/>
      <c r="B4" s="115"/>
      <c r="C4" s="84">
        <v>2023</v>
      </c>
      <c r="D4" s="84">
        <v>2024</v>
      </c>
      <c r="E4" s="84">
        <v>2025</v>
      </c>
      <c r="F4" s="85"/>
    </row>
    <row r="5" spans="1:6" ht="78" customHeight="1" x14ac:dyDescent="0.25">
      <c r="A5" s="82">
        <v>1</v>
      </c>
      <c r="B5" s="86" t="s">
        <v>298</v>
      </c>
      <c r="C5" s="79"/>
      <c r="D5" s="79"/>
      <c r="E5" s="80"/>
      <c r="F5" s="79"/>
    </row>
    <row r="6" spans="1:6" ht="15.75" x14ac:dyDescent="0.25">
      <c r="A6" s="82">
        <v>2</v>
      </c>
      <c r="B6" s="81"/>
      <c r="C6" s="79"/>
      <c r="D6" s="79"/>
      <c r="E6" s="80"/>
      <c r="F6" s="83"/>
    </row>
    <row r="7" spans="1:6" ht="15.75" x14ac:dyDescent="0.25">
      <c r="A7" s="82">
        <v>3</v>
      </c>
      <c r="B7" s="81"/>
      <c r="C7" s="79"/>
      <c r="D7" s="79"/>
      <c r="E7" s="80"/>
      <c r="F7" s="83"/>
    </row>
    <row r="8" spans="1:6" ht="15.75" x14ac:dyDescent="0.25">
      <c r="A8" s="82">
        <v>4</v>
      </c>
      <c r="B8" s="81"/>
      <c r="C8" s="79"/>
      <c r="D8" s="79"/>
      <c r="E8" s="80"/>
      <c r="F8" s="83"/>
    </row>
  </sheetData>
  <mergeCells count="5">
    <mergeCell ref="A1:F1"/>
    <mergeCell ref="A2:F2"/>
    <mergeCell ref="A3:A4"/>
    <mergeCell ref="B3:B4"/>
    <mergeCell ref="C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13" workbookViewId="0">
      <selection activeCell="C6" sqref="C6:E11"/>
    </sheetView>
  </sheetViews>
  <sheetFormatPr defaultRowHeight="15" x14ac:dyDescent="0.25"/>
  <cols>
    <col min="2" max="2" width="36.42578125" customWidth="1"/>
    <col min="3" max="3" width="11" customWidth="1"/>
  </cols>
  <sheetData>
    <row r="1" spans="1:5" ht="54" customHeight="1" x14ac:dyDescent="0.25">
      <c r="A1" s="130" t="s">
        <v>303</v>
      </c>
      <c r="B1" s="130"/>
      <c r="C1" s="130"/>
      <c r="D1" s="130"/>
      <c r="E1" s="130"/>
    </row>
    <row r="2" spans="1:5" ht="18.75" x14ac:dyDescent="0.25">
      <c r="A2" s="117"/>
      <c r="B2" s="117"/>
      <c r="C2" s="117"/>
    </row>
    <row r="3" spans="1:5" ht="15" customHeight="1" x14ac:dyDescent="0.25">
      <c r="A3" s="121" t="s">
        <v>0</v>
      </c>
      <c r="B3" s="118" t="s">
        <v>286</v>
      </c>
      <c r="C3" s="124" t="s">
        <v>287</v>
      </c>
      <c r="D3" s="125"/>
      <c r="E3" s="126"/>
    </row>
    <row r="4" spans="1:5" ht="15" customHeight="1" x14ac:dyDescent="0.25">
      <c r="A4" s="122"/>
      <c r="B4" s="119"/>
      <c r="C4" s="127"/>
      <c r="D4" s="128"/>
      <c r="E4" s="129"/>
    </row>
    <row r="5" spans="1:5" ht="18.75" x14ac:dyDescent="0.3">
      <c r="A5" s="123"/>
      <c r="B5" s="120"/>
      <c r="C5" s="93">
        <v>2023</v>
      </c>
      <c r="D5" s="94">
        <v>2024</v>
      </c>
      <c r="E5" s="94">
        <v>2025</v>
      </c>
    </row>
    <row r="6" spans="1:5" ht="53.25" x14ac:dyDescent="0.25">
      <c r="A6" s="87">
        <v>1</v>
      </c>
      <c r="B6" s="88" t="s">
        <v>288</v>
      </c>
      <c r="C6" s="89"/>
      <c r="D6" s="3"/>
      <c r="E6" s="3"/>
    </row>
    <row r="7" spans="1:5" ht="60" customHeight="1" x14ac:dyDescent="0.25">
      <c r="A7" s="87">
        <v>2</v>
      </c>
      <c r="B7" s="90" t="s">
        <v>289</v>
      </c>
      <c r="C7" s="89"/>
      <c r="D7" s="3"/>
      <c r="E7" s="3"/>
    </row>
    <row r="8" spans="1:5" ht="80.25" customHeight="1" x14ac:dyDescent="0.25">
      <c r="A8" s="87">
        <v>3</v>
      </c>
      <c r="B8" s="90" t="s">
        <v>290</v>
      </c>
      <c r="C8" s="89"/>
      <c r="D8" s="3"/>
      <c r="E8" s="3"/>
    </row>
    <row r="9" spans="1:5" ht="70.5" customHeight="1" x14ac:dyDescent="0.25">
      <c r="A9" s="87">
        <v>4</v>
      </c>
      <c r="B9" s="90" t="s">
        <v>291</v>
      </c>
      <c r="C9" s="89"/>
      <c r="D9" s="3"/>
      <c r="E9" s="3"/>
    </row>
    <row r="10" spans="1:5" ht="120" customHeight="1" x14ac:dyDescent="0.25">
      <c r="A10" s="91">
        <v>5</v>
      </c>
      <c r="B10" s="92" t="s">
        <v>296</v>
      </c>
      <c r="C10" s="89"/>
      <c r="D10" s="3"/>
      <c r="E10" s="3"/>
    </row>
    <row r="11" spans="1:5" ht="18.75" x14ac:dyDescent="0.25">
      <c r="A11" s="91">
        <v>6</v>
      </c>
      <c r="B11" s="95" t="s">
        <v>255</v>
      </c>
      <c r="C11" s="3"/>
      <c r="D11" s="3"/>
      <c r="E11" s="3"/>
    </row>
  </sheetData>
  <mergeCells count="5">
    <mergeCell ref="A2:C2"/>
    <mergeCell ref="B3:B5"/>
    <mergeCell ref="A3:A5"/>
    <mergeCell ref="C3:E4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Паспорт лаборатории</vt:lpstr>
      <vt:lpstr>Кадры</vt:lpstr>
      <vt:lpstr>Оборудование</vt:lpstr>
      <vt:lpstr>Микробный пейзаж</vt:lpstr>
      <vt:lpstr>Резистентность</vt:lpstr>
      <vt:lpstr>Кол-во исследований</vt:lpstr>
      <vt:lpstr>Кол-во проб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2025-12-11T05:41:06Z</dcterms:modified>
</cp:coreProperties>
</file>